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120" windowWidth="19440" windowHeight="7560"/>
  </bookViews>
  <sheets>
    <sheet name="tong hop" sheetId="9" r:id="rId1"/>
    <sheet name="Sheet1" sheetId="13" r:id="rId2"/>
  </sheets>
  <definedNames>
    <definedName name="_xlnm._FilterDatabase" localSheetId="0" hidden="1">'tong hop'!$C$1:$C$107</definedName>
    <definedName name="_xlnm.Print_Titles" localSheetId="0">'tong hop'!$6:$6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9" l="1"/>
  <c r="E96" i="9"/>
  <c r="G94" i="9"/>
  <c r="G93" i="9"/>
  <c r="G92" i="9"/>
  <c r="G91" i="9"/>
  <c r="G90" i="9"/>
  <c r="G89" i="9"/>
  <c r="G88" i="9"/>
  <c r="G87" i="9"/>
  <c r="G86" i="9"/>
  <c r="G85" i="9"/>
  <c r="G84" i="9"/>
  <c r="G83" i="9"/>
  <c r="G81" i="9"/>
  <c r="G80" i="9"/>
  <c r="G78" i="9"/>
  <c r="G76" i="9"/>
  <c r="G75" i="9"/>
  <c r="G74" i="9"/>
  <c r="G70" i="9"/>
  <c r="G69" i="9"/>
  <c r="G68" i="9"/>
  <c r="G60" i="9"/>
  <c r="G58" i="9"/>
  <c r="G59" i="9"/>
  <c r="G57" i="9"/>
  <c r="G63" i="9"/>
  <c r="G62" i="9"/>
  <c r="G61" i="9"/>
  <c r="G64" i="9"/>
  <c r="G65" i="9"/>
  <c r="G66" i="9"/>
  <c r="G67" i="9"/>
  <c r="G45" i="9"/>
  <c r="G46" i="9"/>
  <c r="G47" i="9"/>
  <c r="G48" i="9"/>
  <c r="G49" i="9"/>
  <c r="G50" i="9"/>
  <c r="G51" i="9"/>
  <c r="G52" i="9"/>
  <c r="G53" i="9"/>
  <c r="G54" i="9"/>
  <c r="G55" i="9"/>
  <c r="G56" i="9"/>
  <c r="G71" i="9"/>
  <c r="G72" i="9"/>
  <c r="G73" i="9"/>
  <c r="G77" i="9"/>
  <c r="G79" i="9"/>
  <c r="G38" i="9"/>
  <c r="G39" i="9"/>
  <c r="G40" i="9"/>
  <c r="G41" i="9"/>
  <c r="G42" i="9"/>
  <c r="G43" i="9"/>
  <c r="G44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82" i="9"/>
  <c r="G16" i="9"/>
  <c r="G17" i="9"/>
  <c r="G18" i="9"/>
  <c r="G19" i="9"/>
  <c r="G15" i="9"/>
  <c r="G13" i="9"/>
  <c r="G12" i="9"/>
  <c r="G11" i="9"/>
  <c r="G9" i="9"/>
  <c r="G8" i="9"/>
  <c r="G95" i="9" l="1"/>
  <c r="G96" i="9" l="1"/>
</calcChain>
</file>

<file path=xl/sharedStrings.xml><?xml version="1.0" encoding="utf-8"?>
<sst xmlns="http://schemas.openxmlformats.org/spreadsheetml/2006/main" count="181" uniqueCount="75">
  <si>
    <t>CỘNG HÒA XÃ HỘI CHỦ NGHĨA VIỆT NAM</t>
  </si>
  <si>
    <t>Độc lập - Tự do - Hạnh phúc</t>
  </si>
  <si>
    <t>TT</t>
  </si>
  <si>
    <t>HỌ VÀ TÊN</t>
  </si>
  <si>
    <t xml:space="preserve">SỐ NGÀY </t>
  </si>
  <si>
    <t>CÔNG TÁC PHÍ</t>
  </si>
  <si>
    <t>TỔNG CỘNG</t>
  </si>
  <si>
    <t>HIỆU TRƯỞNG</t>
  </si>
  <si>
    <t>PHÒNG KH-TC</t>
  </si>
  <si>
    <t>PHÒNG TS- ĐT</t>
  </si>
  <si>
    <t>NGƯỜI ĐỀ NGHỊ</t>
  </si>
  <si>
    <t>Phạm Hữu Lộc</t>
  </si>
  <si>
    <t>Nguyễn Kính</t>
  </si>
  <si>
    <t>Hồ Văn Sĩ</t>
  </si>
  <si>
    <t>Ly</t>
  </si>
  <si>
    <t xml:space="preserve">Nguyễn Thị Hải </t>
  </si>
  <si>
    <t>Hà</t>
  </si>
  <si>
    <t>Nguyễn Việt</t>
  </si>
  <si>
    <t>Tiến</t>
  </si>
  <si>
    <t>GHI CHÚ</t>
  </si>
  <si>
    <t>KÝ NHẬN</t>
  </si>
  <si>
    <t>TRƯỜNG CAO ĐẲNG LÝ TỰ TRỌNG</t>
  </si>
  <si>
    <t>THÀNH PHỐ HỒ CHÍ MINH</t>
  </si>
  <si>
    <t>PHÒNG TUYỂN SINH - ĐÀO TẠO</t>
  </si>
  <si>
    <t>Nguyễn Thị</t>
  </si>
  <si>
    <t>Nhuận</t>
  </si>
  <si>
    <t>HỖ TRỢ TIỀN XĂNG XE</t>
  </si>
  <si>
    <t>THÀNH TIỀN</t>
  </si>
  <si>
    <t>Trân</t>
  </si>
  <si>
    <t>Thái Thị My</t>
  </si>
  <si>
    <t>Sa</t>
  </si>
  <si>
    <t>Mai</t>
  </si>
  <si>
    <t xml:space="preserve">Sỹ Thị </t>
  </si>
  <si>
    <t>Chung</t>
  </si>
  <si>
    <t>Hồ Văn</t>
  </si>
  <si>
    <t>Sĩ</t>
  </si>
  <si>
    <t>Khánh</t>
  </si>
  <si>
    <t>Thùy</t>
  </si>
  <si>
    <t xml:space="preserve">Nguyễn Thị </t>
  </si>
  <si>
    <t>Tất</t>
  </si>
  <si>
    <t>Phương</t>
  </si>
  <si>
    <t>Thơ</t>
  </si>
  <si>
    <t>Ngày 12/3/2018</t>
  </si>
  <si>
    <t xml:space="preserve"> Huỳnh Thị </t>
  </si>
  <si>
    <t>Ngày 13/3/2018</t>
  </si>
  <si>
    <t xml:space="preserve"> Nguyễn Thị </t>
  </si>
  <si>
    <t xml:space="preserve"> Huỳnh Thị Minh </t>
  </si>
  <si>
    <t xml:space="preserve">Võ Thị Xuân </t>
  </si>
  <si>
    <t>Ngày 15/3/2018</t>
  </si>
  <si>
    <t>Ngày 16/3/2018</t>
  </si>
  <si>
    <t>Ngày 19/3/2018</t>
  </si>
  <si>
    <t>Ngày 20/3/2018</t>
  </si>
  <si>
    <t>Ngày 21/3/2018</t>
  </si>
  <si>
    <t>Ngày 22/3/2018</t>
  </si>
  <si>
    <t>Ngày 23/3/2018</t>
  </si>
  <si>
    <t>Ngày 02/4/2018</t>
  </si>
  <si>
    <t xml:space="preserve">Võ Thị Lệ </t>
  </si>
  <si>
    <t>Ngày 03/4/2018</t>
  </si>
  <si>
    <t>Ngày 05/4/2018</t>
  </si>
  <si>
    <t>Ngày 04/4/2018</t>
  </si>
  <si>
    <t>Ngày 12/4/2018</t>
  </si>
  <si>
    <t xml:space="preserve"> Vương Hội</t>
  </si>
  <si>
    <t xml:space="preserve"> Võ Minh </t>
  </si>
  <si>
    <t>Ngày 17/4/2018</t>
  </si>
  <si>
    <t>Ngày 08/5/2018</t>
  </si>
  <si>
    <t>Ngày 13/4/2018</t>
  </si>
  <si>
    <t>Ngày 10/5/2018</t>
  </si>
  <si>
    <t>Ngày 11/5/2018</t>
  </si>
  <si>
    <t>Ngày 15/5/2018</t>
  </si>
  <si>
    <t>Ngày 16/5/2018</t>
  </si>
  <si>
    <t>Ngày 22/5/2018</t>
  </si>
  <si>
    <r>
      <t xml:space="preserve">DANH SÁCH NHẬN TIỀN CÔNG TÁC PHÍ TƯ VẤN HƯỚNG NGHIỆP - TUYỂN SINH 2018 TẠI CÁC TRƯỜNG THCS - THPT - TT GDTX TẠI THÀNH PHỐ HỒ CHÍ MINH
</t>
    </r>
    <r>
      <rPr>
        <b/>
        <i/>
        <sz val="15"/>
        <color theme="1"/>
        <rFont val="Times New Roman"/>
        <family val="1"/>
      </rPr>
      <t>Từ ngày 12/3/2018 đến ngày 22/5/2018</t>
    </r>
  </si>
  <si>
    <t>Bằng chữ: Mười triệu hai trăm chín mươi ngàn đồng</t>
  </si>
  <si>
    <t>Huỳnh Thị Minh Ly</t>
  </si>
  <si>
    <t>Thành phố Minh Chí Minh, ngày     tháng 7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</si>
</sst>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#,##0;[Red]#,##0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i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Border="1"/>
    <xf numFmtId="41" fontId="6" fillId="0" borderId="0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2" fontId="1" fillId="0" borderId="0" xfId="0" applyNumberFormat="1" applyFont="1"/>
    <xf numFmtId="41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Border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24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1" fontId="1" fillId="0" borderId="2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1" fillId="0" borderId="2" xfId="0" applyNumberFormat="1" applyFont="1" applyBorder="1" applyAlignment="1">
      <alignment horizontal="left" vertical="center"/>
    </xf>
    <xf numFmtId="41" fontId="4" fillId="0" borderId="3" xfId="0" applyNumberFormat="1" applyFont="1" applyBorder="1" applyAlignment="1">
      <alignment horizontal="left" vertical="center"/>
    </xf>
    <xf numFmtId="41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38100</xdr:rowOff>
    </xdr:from>
    <xdr:to>
      <xdr:col>2</xdr:col>
      <xdr:colOff>447675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7C864B76-A8B0-40A6-A5F6-188CCE376980}"/>
            </a:ext>
          </a:extLst>
        </xdr:cNvPr>
        <xdr:cNvCxnSpPr/>
      </xdr:nvCxnSpPr>
      <xdr:spPr>
        <a:xfrm>
          <a:off x="1295400" y="666750"/>
          <a:ext cx="103822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971550</xdr:colOff>
      <xdr:row>2</xdr:row>
      <xdr:rowOff>57150</xdr:rowOff>
    </xdr:from>
    <xdr:to>
      <xdr:col>7</xdr:col>
      <xdr:colOff>361950</xdr:colOff>
      <xdr:row>2</xdr:row>
      <xdr:rowOff>57150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700CE994-BE6A-4D95-996C-CF8238683249}"/>
            </a:ext>
          </a:extLst>
        </xdr:cNvPr>
        <xdr:cNvCxnSpPr/>
      </xdr:nvCxnSpPr>
      <xdr:spPr>
        <a:xfrm>
          <a:off x="5695950" y="476250"/>
          <a:ext cx="16287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523875</xdr:colOff>
      <xdr:row>3</xdr:row>
      <xdr:rowOff>38100</xdr:rowOff>
    </xdr:from>
    <xdr:to>
      <xdr:col>3</xdr:col>
      <xdr:colOff>314325</xdr:colOff>
      <xdr:row>3</xdr:row>
      <xdr:rowOff>38100</xdr:rowOff>
    </xdr:to>
    <xdr:cxnSp macro="">
      <xdr:nvCxnSpPr>
        <xdr:cNvPr id="9" name="Straight Connector 8"/>
        <xdr:cNvCxnSpPr/>
      </xdr:nvCxnSpPr>
      <xdr:spPr>
        <a:xfrm>
          <a:off x="523875" y="666750"/>
          <a:ext cx="2343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723900</xdr:colOff>
      <xdr:row>2</xdr:row>
      <xdr:rowOff>38100</xdr:rowOff>
    </xdr:from>
    <xdr:to>
      <xdr:col>7</xdr:col>
      <xdr:colOff>523875</xdr:colOff>
      <xdr:row>2</xdr:row>
      <xdr:rowOff>38100</xdr:rowOff>
    </xdr:to>
    <xdr:cxnSp macro="">
      <xdr:nvCxnSpPr>
        <xdr:cNvPr id="11" name="Straight Connector 10"/>
        <xdr:cNvCxnSpPr/>
      </xdr:nvCxnSpPr>
      <xdr:spPr>
        <a:xfrm>
          <a:off x="5448300" y="457200"/>
          <a:ext cx="2019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tabSelected="1" topLeftCell="A88" workbookViewId="0">
      <selection activeCell="L44" sqref="L44"/>
    </sheetView>
  </sheetViews>
  <sheetFormatPr defaultRowHeight="16.5" x14ac:dyDescent="0.25"/>
  <cols>
    <col min="1" max="1" width="9" style="5" customWidth="1"/>
    <col min="2" max="2" width="19.28515625" style="6" customWidth="1"/>
    <col min="3" max="3" width="10" style="6" customWidth="1"/>
    <col min="4" max="4" width="12.42578125" style="6" customWidth="1"/>
    <col min="5" max="5" width="20.140625" style="16" customWidth="1"/>
    <col min="6" max="6" width="18.42578125" style="16" customWidth="1"/>
    <col min="7" max="7" width="14.85546875" style="16" customWidth="1"/>
    <col min="8" max="8" width="17.5703125" style="6" customWidth="1"/>
    <col min="9" max="9" width="12.85546875" style="6" customWidth="1"/>
    <col min="10" max="259" width="9.140625" style="6"/>
    <col min="260" max="260" width="31.85546875" style="6" customWidth="1"/>
    <col min="261" max="261" width="22.140625" style="6" customWidth="1"/>
    <col min="262" max="262" width="23.140625" style="6" customWidth="1"/>
    <col min="263" max="263" width="24.5703125" style="6" customWidth="1"/>
    <col min="264" max="264" width="30.140625" style="6" customWidth="1"/>
    <col min="265" max="515" width="9.140625" style="6"/>
    <col min="516" max="516" width="31.85546875" style="6" customWidth="1"/>
    <col min="517" max="517" width="22.140625" style="6" customWidth="1"/>
    <col min="518" max="518" width="23.140625" style="6" customWidth="1"/>
    <col min="519" max="519" width="24.5703125" style="6" customWidth="1"/>
    <col min="520" max="520" width="30.140625" style="6" customWidth="1"/>
    <col min="521" max="771" width="9.140625" style="6"/>
    <col min="772" max="772" width="31.85546875" style="6" customWidth="1"/>
    <col min="773" max="773" width="22.140625" style="6" customWidth="1"/>
    <col min="774" max="774" width="23.140625" style="6" customWidth="1"/>
    <col min="775" max="775" width="24.5703125" style="6" customWidth="1"/>
    <col min="776" max="776" width="30.140625" style="6" customWidth="1"/>
    <col min="777" max="1027" width="9.140625" style="6"/>
    <col min="1028" max="1028" width="31.85546875" style="6" customWidth="1"/>
    <col min="1029" max="1029" width="22.140625" style="6" customWidth="1"/>
    <col min="1030" max="1030" width="23.140625" style="6" customWidth="1"/>
    <col min="1031" max="1031" width="24.5703125" style="6" customWidth="1"/>
    <col min="1032" max="1032" width="30.140625" style="6" customWidth="1"/>
    <col min="1033" max="1283" width="9.140625" style="6"/>
    <col min="1284" max="1284" width="31.85546875" style="6" customWidth="1"/>
    <col min="1285" max="1285" width="22.140625" style="6" customWidth="1"/>
    <col min="1286" max="1286" width="23.140625" style="6" customWidth="1"/>
    <col min="1287" max="1287" width="24.5703125" style="6" customWidth="1"/>
    <col min="1288" max="1288" width="30.140625" style="6" customWidth="1"/>
    <col min="1289" max="1539" width="9.140625" style="6"/>
    <col min="1540" max="1540" width="31.85546875" style="6" customWidth="1"/>
    <col min="1541" max="1541" width="22.140625" style="6" customWidth="1"/>
    <col min="1542" max="1542" width="23.140625" style="6" customWidth="1"/>
    <col min="1543" max="1543" width="24.5703125" style="6" customWidth="1"/>
    <col min="1544" max="1544" width="30.140625" style="6" customWidth="1"/>
    <col min="1545" max="1795" width="9.140625" style="6"/>
    <col min="1796" max="1796" width="31.85546875" style="6" customWidth="1"/>
    <col min="1797" max="1797" width="22.140625" style="6" customWidth="1"/>
    <col min="1798" max="1798" width="23.140625" style="6" customWidth="1"/>
    <col min="1799" max="1799" width="24.5703125" style="6" customWidth="1"/>
    <col min="1800" max="1800" width="30.140625" style="6" customWidth="1"/>
    <col min="1801" max="2051" width="9.140625" style="6"/>
    <col min="2052" max="2052" width="31.85546875" style="6" customWidth="1"/>
    <col min="2053" max="2053" width="22.140625" style="6" customWidth="1"/>
    <col min="2054" max="2054" width="23.140625" style="6" customWidth="1"/>
    <col min="2055" max="2055" width="24.5703125" style="6" customWidth="1"/>
    <col min="2056" max="2056" width="30.140625" style="6" customWidth="1"/>
    <col min="2057" max="2307" width="9.140625" style="6"/>
    <col min="2308" max="2308" width="31.85546875" style="6" customWidth="1"/>
    <col min="2309" max="2309" width="22.140625" style="6" customWidth="1"/>
    <col min="2310" max="2310" width="23.140625" style="6" customWidth="1"/>
    <col min="2311" max="2311" width="24.5703125" style="6" customWidth="1"/>
    <col min="2312" max="2312" width="30.140625" style="6" customWidth="1"/>
    <col min="2313" max="2563" width="9.140625" style="6"/>
    <col min="2564" max="2564" width="31.85546875" style="6" customWidth="1"/>
    <col min="2565" max="2565" width="22.140625" style="6" customWidth="1"/>
    <col min="2566" max="2566" width="23.140625" style="6" customWidth="1"/>
    <col min="2567" max="2567" width="24.5703125" style="6" customWidth="1"/>
    <col min="2568" max="2568" width="30.140625" style="6" customWidth="1"/>
    <col min="2569" max="2819" width="9.140625" style="6"/>
    <col min="2820" max="2820" width="31.85546875" style="6" customWidth="1"/>
    <col min="2821" max="2821" width="22.140625" style="6" customWidth="1"/>
    <col min="2822" max="2822" width="23.140625" style="6" customWidth="1"/>
    <col min="2823" max="2823" width="24.5703125" style="6" customWidth="1"/>
    <col min="2824" max="2824" width="30.140625" style="6" customWidth="1"/>
    <col min="2825" max="3075" width="9.140625" style="6"/>
    <col min="3076" max="3076" width="31.85546875" style="6" customWidth="1"/>
    <col min="3077" max="3077" width="22.140625" style="6" customWidth="1"/>
    <col min="3078" max="3078" width="23.140625" style="6" customWidth="1"/>
    <col min="3079" max="3079" width="24.5703125" style="6" customWidth="1"/>
    <col min="3080" max="3080" width="30.140625" style="6" customWidth="1"/>
    <col min="3081" max="3331" width="9.140625" style="6"/>
    <col min="3332" max="3332" width="31.85546875" style="6" customWidth="1"/>
    <col min="3333" max="3333" width="22.140625" style="6" customWidth="1"/>
    <col min="3334" max="3334" width="23.140625" style="6" customWidth="1"/>
    <col min="3335" max="3335" width="24.5703125" style="6" customWidth="1"/>
    <col min="3336" max="3336" width="30.140625" style="6" customWidth="1"/>
    <col min="3337" max="3587" width="9.140625" style="6"/>
    <col min="3588" max="3588" width="31.85546875" style="6" customWidth="1"/>
    <col min="3589" max="3589" width="22.140625" style="6" customWidth="1"/>
    <col min="3590" max="3590" width="23.140625" style="6" customWidth="1"/>
    <col min="3591" max="3591" width="24.5703125" style="6" customWidth="1"/>
    <col min="3592" max="3592" width="30.140625" style="6" customWidth="1"/>
    <col min="3593" max="3843" width="9.140625" style="6"/>
    <col min="3844" max="3844" width="31.85546875" style="6" customWidth="1"/>
    <col min="3845" max="3845" width="22.140625" style="6" customWidth="1"/>
    <col min="3846" max="3846" width="23.140625" style="6" customWidth="1"/>
    <col min="3847" max="3847" width="24.5703125" style="6" customWidth="1"/>
    <col min="3848" max="3848" width="30.140625" style="6" customWidth="1"/>
    <col min="3849" max="4099" width="9.140625" style="6"/>
    <col min="4100" max="4100" width="31.85546875" style="6" customWidth="1"/>
    <col min="4101" max="4101" width="22.140625" style="6" customWidth="1"/>
    <col min="4102" max="4102" width="23.140625" style="6" customWidth="1"/>
    <col min="4103" max="4103" width="24.5703125" style="6" customWidth="1"/>
    <col min="4104" max="4104" width="30.140625" style="6" customWidth="1"/>
    <col min="4105" max="4355" width="9.140625" style="6"/>
    <col min="4356" max="4356" width="31.85546875" style="6" customWidth="1"/>
    <col min="4357" max="4357" width="22.140625" style="6" customWidth="1"/>
    <col min="4358" max="4358" width="23.140625" style="6" customWidth="1"/>
    <col min="4359" max="4359" width="24.5703125" style="6" customWidth="1"/>
    <col min="4360" max="4360" width="30.140625" style="6" customWidth="1"/>
    <col min="4361" max="4611" width="9.140625" style="6"/>
    <col min="4612" max="4612" width="31.85546875" style="6" customWidth="1"/>
    <col min="4613" max="4613" width="22.140625" style="6" customWidth="1"/>
    <col min="4614" max="4614" width="23.140625" style="6" customWidth="1"/>
    <col min="4615" max="4615" width="24.5703125" style="6" customWidth="1"/>
    <col min="4616" max="4616" width="30.140625" style="6" customWidth="1"/>
    <col min="4617" max="4867" width="9.140625" style="6"/>
    <col min="4868" max="4868" width="31.85546875" style="6" customWidth="1"/>
    <col min="4869" max="4869" width="22.140625" style="6" customWidth="1"/>
    <col min="4870" max="4870" width="23.140625" style="6" customWidth="1"/>
    <col min="4871" max="4871" width="24.5703125" style="6" customWidth="1"/>
    <col min="4872" max="4872" width="30.140625" style="6" customWidth="1"/>
    <col min="4873" max="5123" width="9.140625" style="6"/>
    <col min="5124" max="5124" width="31.85546875" style="6" customWidth="1"/>
    <col min="5125" max="5125" width="22.140625" style="6" customWidth="1"/>
    <col min="5126" max="5126" width="23.140625" style="6" customWidth="1"/>
    <col min="5127" max="5127" width="24.5703125" style="6" customWidth="1"/>
    <col min="5128" max="5128" width="30.140625" style="6" customWidth="1"/>
    <col min="5129" max="5379" width="9.140625" style="6"/>
    <col min="5380" max="5380" width="31.85546875" style="6" customWidth="1"/>
    <col min="5381" max="5381" width="22.140625" style="6" customWidth="1"/>
    <col min="5382" max="5382" width="23.140625" style="6" customWidth="1"/>
    <col min="5383" max="5383" width="24.5703125" style="6" customWidth="1"/>
    <col min="5384" max="5384" width="30.140625" style="6" customWidth="1"/>
    <col min="5385" max="5635" width="9.140625" style="6"/>
    <col min="5636" max="5636" width="31.85546875" style="6" customWidth="1"/>
    <col min="5637" max="5637" width="22.140625" style="6" customWidth="1"/>
    <col min="5638" max="5638" width="23.140625" style="6" customWidth="1"/>
    <col min="5639" max="5639" width="24.5703125" style="6" customWidth="1"/>
    <col min="5640" max="5640" width="30.140625" style="6" customWidth="1"/>
    <col min="5641" max="5891" width="9.140625" style="6"/>
    <col min="5892" max="5892" width="31.85546875" style="6" customWidth="1"/>
    <col min="5893" max="5893" width="22.140625" style="6" customWidth="1"/>
    <col min="5894" max="5894" width="23.140625" style="6" customWidth="1"/>
    <col min="5895" max="5895" width="24.5703125" style="6" customWidth="1"/>
    <col min="5896" max="5896" width="30.140625" style="6" customWidth="1"/>
    <col min="5897" max="6147" width="9.140625" style="6"/>
    <col min="6148" max="6148" width="31.85546875" style="6" customWidth="1"/>
    <col min="6149" max="6149" width="22.140625" style="6" customWidth="1"/>
    <col min="6150" max="6150" width="23.140625" style="6" customWidth="1"/>
    <col min="6151" max="6151" width="24.5703125" style="6" customWidth="1"/>
    <col min="6152" max="6152" width="30.140625" style="6" customWidth="1"/>
    <col min="6153" max="6403" width="9.140625" style="6"/>
    <col min="6404" max="6404" width="31.85546875" style="6" customWidth="1"/>
    <col min="6405" max="6405" width="22.140625" style="6" customWidth="1"/>
    <col min="6406" max="6406" width="23.140625" style="6" customWidth="1"/>
    <col min="6407" max="6407" width="24.5703125" style="6" customWidth="1"/>
    <col min="6408" max="6408" width="30.140625" style="6" customWidth="1"/>
    <col min="6409" max="6659" width="9.140625" style="6"/>
    <col min="6660" max="6660" width="31.85546875" style="6" customWidth="1"/>
    <col min="6661" max="6661" width="22.140625" style="6" customWidth="1"/>
    <col min="6662" max="6662" width="23.140625" style="6" customWidth="1"/>
    <col min="6663" max="6663" width="24.5703125" style="6" customWidth="1"/>
    <col min="6664" max="6664" width="30.140625" style="6" customWidth="1"/>
    <col min="6665" max="6915" width="9.140625" style="6"/>
    <col min="6916" max="6916" width="31.85546875" style="6" customWidth="1"/>
    <col min="6917" max="6917" width="22.140625" style="6" customWidth="1"/>
    <col min="6918" max="6918" width="23.140625" style="6" customWidth="1"/>
    <col min="6919" max="6919" width="24.5703125" style="6" customWidth="1"/>
    <col min="6920" max="6920" width="30.140625" style="6" customWidth="1"/>
    <col min="6921" max="7171" width="9.140625" style="6"/>
    <col min="7172" max="7172" width="31.85546875" style="6" customWidth="1"/>
    <col min="7173" max="7173" width="22.140625" style="6" customWidth="1"/>
    <col min="7174" max="7174" width="23.140625" style="6" customWidth="1"/>
    <col min="7175" max="7175" width="24.5703125" style="6" customWidth="1"/>
    <col min="7176" max="7176" width="30.140625" style="6" customWidth="1"/>
    <col min="7177" max="7427" width="9.140625" style="6"/>
    <col min="7428" max="7428" width="31.85546875" style="6" customWidth="1"/>
    <col min="7429" max="7429" width="22.140625" style="6" customWidth="1"/>
    <col min="7430" max="7430" width="23.140625" style="6" customWidth="1"/>
    <col min="7431" max="7431" width="24.5703125" style="6" customWidth="1"/>
    <col min="7432" max="7432" width="30.140625" style="6" customWidth="1"/>
    <col min="7433" max="7683" width="9.140625" style="6"/>
    <col min="7684" max="7684" width="31.85546875" style="6" customWidth="1"/>
    <col min="7685" max="7685" width="22.140625" style="6" customWidth="1"/>
    <col min="7686" max="7686" width="23.140625" style="6" customWidth="1"/>
    <col min="7687" max="7687" width="24.5703125" style="6" customWidth="1"/>
    <col min="7688" max="7688" width="30.140625" style="6" customWidth="1"/>
    <col min="7689" max="7939" width="9.140625" style="6"/>
    <col min="7940" max="7940" width="31.85546875" style="6" customWidth="1"/>
    <col min="7941" max="7941" width="22.140625" style="6" customWidth="1"/>
    <col min="7942" max="7942" width="23.140625" style="6" customWidth="1"/>
    <col min="7943" max="7943" width="24.5703125" style="6" customWidth="1"/>
    <col min="7944" max="7944" width="30.140625" style="6" customWidth="1"/>
    <col min="7945" max="8195" width="9.140625" style="6"/>
    <col min="8196" max="8196" width="31.85546875" style="6" customWidth="1"/>
    <col min="8197" max="8197" width="22.140625" style="6" customWidth="1"/>
    <col min="8198" max="8198" width="23.140625" style="6" customWidth="1"/>
    <col min="8199" max="8199" width="24.5703125" style="6" customWidth="1"/>
    <col min="8200" max="8200" width="30.140625" style="6" customWidth="1"/>
    <col min="8201" max="8451" width="9.140625" style="6"/>
    <col min="8452" max="8452" width="31.85546875" style="6" customWidth="1"/>
    <col min="8453" max="8453" width="22.140625" style="6" customWidth="1"/>
    <col min="8454" max="8454" width="23.140625" style="6" customWidth="1"/>
    <col min="8455" max="8455" width="24.5703125" style="6" customWidth="1"/>
    <col min="8456" max="8456" width="30.140625" style="6" customWidth="1"/>
    <col min="8457" max="8707" width="9.140625" style="6"/>
    <col min="8708" max="8708" width="31.85546875" style="6" customWidth="1"/>
    <col min="8709" max="8709" width="22.140625" style="6" customWidth="1"/>
    <col min="8710" max="8710" width="23.140625" style="6" customWidth="1"/>
    <col min="8711" max="8711" width="24.5703125" style="6" customWidth="1"/>
    <col min="8712" max="8712" width="30.140625" style="6" customWidth="1"/>
    <col min="8713" max="8963" width="9.140625" style="6"/>
    <col min="8964" max="8964" width="31.85546875" style="6" customWidth="1"/>
    <col min="8965" max="8965" width="22.140625" style="6" customWidth="1"/>
    <col min="8966" max="8966" width="23.140625" style="6" customWidth="1"/>
    <col min="8967" max="8967" width="24.5703125" style="6" customWidth="1"/>
    <col min="8968" max="8968" width="30.140625" style="6" customWidth="1"/>
    <col min="8969" max="9219" width="9.140625" style="6"/>
    <col min="9220" max="9220" width="31.85546875" style="6" customWidth="1"/>
    <col min="9221" max="9221" width="22.140625" style="6" customWidth="1"/>
    <col min="9222" max="9222" width="23.140625" style="6" customWidth="1"/>
    <col min="9223" max="9223" width="24.5703125" style="6" customWidth="1"/>
    <col min="9224" max="9224" width="30.140625" style="6" customWidth="1"/>
    <col min="9225" max="9475" width="9.140625" style="6"/>
    <col min="9476" max="9476" width="31.85546875" style="6" customWidth="1"/>
    <col min="9477" max="9477" width="22.140625" style="6" customWidth="1"/>
    <col min="9478" max="9478" width="23.140625" style="6" customWidth="1"/>
    <col min="9479" max="9479" width="24.5703125" style="6" customWidth="1"/>
    <col min="9480" max="9480" width="30.140625" style="6" customWidth="1"/>
    <col min="9481" max="9731" width="9.140625" style="6"/>
    <col min="9732" max="9732" width="31.85546875" style="6" customWidth="1"/>
    <col min="9733" max="9733" width="22.140625" style="6" customWidth="1"/>
    <col min="9734" max="9734" width="23.140625" style="6" customWidth="1"/>
    <col min="9735" max="9735" width="24.5703125" style="6" customWidth="1"/>
    <col min="9736" max="9736" width="30.140625" style="6" customWidth="1"/>
    <col min="9737" max="9987" width="9.140625" style="6"/>
    <col min="9988" max="9988" width="31.85546875" style="6" customWidth="1"/>
    <col min="9989" max="9989" width="22.140625" style="6" customWidth="1"/>
    <col min="9990" max="9990" width="23.140625" style="6" customWidth="1"/>
    <col min="9991" max="9991" width="24.5703125" style="6" customWidth="1"/>
    <col min="9992" max="9992" width="30.140625" style="6" customWidth="1"/>
    <col min="9993" max="10243" width="9.140625" style="6"/>
    <col min="10244" max="10244" width="31.85546875" style="6" customWidth="1"/>
    <col min="10245" max="10245" width="22.140625" style="6" customWidth="1"/>
    <col min="10246" max="10246" width="23.140625" style="6" customWidth="1"/>
    <col min="10247" max="10247" width="24.5703125" style="6" customWidth="1"/>
    <col min="10248" max="10248" width="30.140625" style="6" customWidth="1"/>
    <col min="10249" max="10499" width="9.140625" style="6"/>
    <col min="10500" max="10500" width="31.85546875" style="6" customWidth="1"/>
    <col min="10501" max="10501" width="22.140625" style="6" customWidth="1"/>
    <col min="10502" max="10502" width="23.140625" style="6" customWidth="1"/>
    <col min="10503" max="10503" width="24.5703125" style="6" customWidth="1"/>
    <col min="10504" max="10504" width="30.140625" style="6" customWidth="1"/>
    <col min="10505" max="10755" width="9.140625" style="6"/>
    <col min="10756" max="10756" width="31.85546875" style="6" customWidth="1"/>
    <col min="10757" max="10757" width="22.140625" style="6" customWidth="1"/>
    <col min="10758" max="10758" width="23.140625" style="6" customWidth="1"/>
    <col min="10759" max="10759" width="24.5703125" style="6" customWidth="1"/>
    <col min="10760" max="10760" width="30.140625" style="6" customWidth="1"/>
    <col min="10761" max="11011" width="9.140625" style="6"/>
    <col min="11012" max="11012" width="31.85546875" style="6" customWidth="1"/>
    <col min="11013" max="11013" width="22.140625" style="6" customWidth="1"/>
    <col min="11014" max="11014" width="23.140625" style="6" customWidth="1"/>
    <col min="11015" max="11015" width="24.5703125" style="6" customWidth="1"/>
    <col min="11016" max="11016" width="30.140625" style="6" customWidth="1"/>
    <col min="11017" max="11267" width="9.140625" style="6"/>
    <col min="11268" max="11268" width="31.85546875" style="6" customWidth="1"/>
    <col min="11269" max="11269" width="22.140625" style="6" customWidth="1"/>
    <col min="11270" max="11270" width="23.140625" style="6" customWidth="1"/>
    <col min="11271" max="11271" width="24.5703125" style="6" customWidth="1"/>
    <col min="11272" max="11272" width="30.140625" style="6" customWidth="1"/>
    <col min="11273" max="11523" width="9.140625" style="6"/>
    <col min="11524" max="11524" width="31.85546875" style="6" customWidth="1"/>
    <col min="11525" max="11525" width="22.140625" style="6" customWidth="1"/>
    <col min="11526" max="11526" width="23.140625" style="6" customWidth="1"/>
    <col min="11527" max="11527" width="24.5703125" style="6" customWidth="1"/>
    <col min="11528" max="11528" width="30.140625" style="6" customWidth="1"/>
    <col min="11529" max="11779" width="9.140625" style="6"/>
    <col min="11780" max="11780" width="31.85546875" style="6" customWidth="1"/>
    <col min="11781" max="11781" width="22.140625" style="6" customWidth="1"/>
    <col min="11782" max="11782" width="23.140625" style="6" customWidth="1"/>
    <col min="11783" max="11783" width="24.5703125" style="6" customWidth="1"/>
    <col min="11784" max="11784" width="30.140625" style="6" customWidth="1"/>
    <col min="11785" max="12035" width="9.140625" style="6"/>
    <col min="12036" max="12036" width="31.85546875" style="6" customWidth="1"/>
    <col min="12037" max="12037" width="22.140625" style="6" customWidth="1"/>
    <col min="12038" max="12038" width="23.140625" style="6" customWidth="1"/>
    <col min="12039" max="12039" width="24.5703125" style="6" customWidth="1"/>
    <col min="12040" max="12040" width="30.140625" style="6" customWidth="1"/>
    <col min="12041" max="12291" width="9.140625" style="6"/>
    <col min="12292" max="12292" width="31.85546875" style="6" customWidth="1"/>
    <col min="12293" max="12293" width="22.140625" style="6" customWidth="1"/>
    <col min="12294" max="12294" width="23.140625" style="6" customWidth="1"/>
    <col min="12295" max="12295" width="24.5703125" style="6" customWidth="1"/>
    <col min="12296" max="12296" width="30.140625" style="6" customWidth="1"/>
    <col min="12297" max="12547" width="9.140625" style="6"/>
    <col min="12548" max="12548" width="31.85546875" style="6" customWidth="1"/>
    <col min="12549" max="12549" width="22.140625" style="6" customWidth="1"/>
    <col min="12550" max="12550" width="23.140625" style="6" customWidth="1"/>
    <col min="12551" max="12551" width="24.5703125" style="6" customWidth="1"/>
    <col min="12552" max="12552" width="30.140625" style="6" customWidth="1"/>
    <col min="12553" max="12803" width="9.140625" style="6"/>
    <col min="12804" max="12804" width="31.85546875" style="6" customWidth="1"/>
    <col min="12805" max="12805" width="22.140625" style="6" customWidth="1"/>
    <col min="12806" max="12806" width="23.140625" style="6" customWidth="1"/>
    <col min="12807" max="12807" width="24.5703125" style="6" customWidth="1"/>
    <col min="12808" max="12808" width="30.140625" style="6" customWidth="1"/>
    <col min="12809" max="13059" width="9.140625" style="6"/>
    <col min="13060" max="13060" width="31.85546875" style="6" customWidth="1"/>
    <col min="13061" max="13061" width="22.140625" style="6" customWidth="1"/>
    <col min="13062" max="13062" width="23.140625" style="6" customWidth="1"/>
    <col min="13063" max="13063" width="24.5703125" style="6" customWidth="1"/>
    <col min="13064" max="13064" width="30.140625" style="6" customWidth="1"/>
    <col min="13065" max="13315" width="9.140625" style="6"/>
    <col min="13316" max="13316" width="31.85546875" style="6" customWidth="1"/>
    <col min="13317" max="13317" width="22.140625" style="6" customWidth="1"/>
    <col min="13318" max="13318" width="23.140625" style="6" customWidth="1"/>
    <col min="13319" max="13319" width="24.5703125" style="6" customWidth="1"/>
    <col min="13320" max="13320" width="30.140625" style="6" customWidth="1"/>
    <col min="13321" max="13571" width="9.140625" style="6"/>
    <col min="13572" max="13572" width="31.85546875" style="6" customWidth="1"/>
    <col min="13573" max="13573" width="22.140625" style="6" customWidth="1"/>
    <col min="13574" max="13574" width="23.140625" style="6" customWidth="1"/>
    <col min="13575" max="13575" width="24.5703125" style="6" customWidth="1"/>
    <col min="13576" max="13576" width="30.140625" style="6" customWidth="1"/>
    <col min="13577" max="13827" width="9.140625" style="6"/>
    <col min="13828" max="13828" width="31.85546875" style="6" customWidth="1"/>
    <col min="13829" max="13829" width="22.140625" style="6" customWidth="1"/>
    <col min="13830" max="13830" width="23.140625" style="6" customWidth="1"/>
    <col min="13831" max="13831" width="24.5703125" style="6" customWidth="1"/>
    <col min="13832" max="13832" width="30.140625" style="6" customWidth="1"/>
    <col min="13833" max="14083" width="9.140625" style="6"/>
    <col min="14084" max="14084" width="31.85546875" style="6" customWidth="1"/>
    <col min="14085" max="14085" width="22.140625" style="6" customWidth="1"/>
    <col min="14086" max="14086" width="23.140625" style="6" customWidth="1"/>
    <col min="14087" max="14087" width="24.5703125" style="6" customWidth="1"/>
    <col min="14088" max="14088" width="30.140625" style="6" customWidth="1"/>
    <col min="14089" max="14339" width="9.140625" style="6"/>
    <col min="14340" max="14340" width="31.85546875" style="6" customWidth="1"/>
    <col min="14341" max="14341" width="22.140625" style="6" customWidth="1"/>
    <col min="14342" max="14342" width="23.140625" style="6" customWidth="1"/>
    <col min="14343" max="14343" width="24.5703125" style="6" customWidth="1"/>
    <col min="14344" max="14344" width="30.140625" style="6" customWidth="1"/>
    <col min="14345" max="14595" width="9.140625" style="6"/>
    <col min="14596" max="14596" width="31.85546875" style="6" customWidth="1"/>
    <col min="14597" max="14597" width="22.140625" style="6" customWidth="1"/>
    <col min="14598" max="14598" width="23.140625" style="6" customWidth="1"/>
    <col min="14599" max="14599" width="24.5703125" style="6" customWidth="1"/>
    <col min="14600" max="14600" width="30.140625" style="6" customWidth="1"/>
    <col min="14601" max="14851" width="9.140625" style="6"/>
    <col min="14852" max="14852" width="31.85546875" style="6" customWidth="1"/>
    <col min="14853" max="14853" width="22.140625" style="6" customWidth="1"/>
    <col min="14854" max="14854" width="23.140625" style="6" customWidth="1"/>
    <col min="14855" max="14855" width="24.5703125" style="6" customWidth="1"/>
    <col min="14856" max="14856" width="30.140625" style="6" customWidth="1"/>
    <col min="14857" max="15107" width="9.140625" style="6"/>
    <col min="15108" max="15108" width="31.85546875" style="6" customWidth="1"/>
    <col min="15109" max="15109" width="22.140625" style="6" customWidth="1"/>
    <col min="15110" max="15110" width="23.140625" style="6" customWidth="1"/>
    <col min="15111" max="15111" width="24.5703125" style="6" customWidth="1"/>
    <col min="15112" max="15112" width="30.140625" style="6" customWidth="1"/>
    <col min="15113" max="15363" width="9.140625" style="6"/>
    <col min="15364" max="15364" width="31.85546875" style="6" customWidth="1"/>
    <col min="15365" max="15365" width="22.140625" style="6" customWidth="1"/>
    <col min="15366" max="15366" width="23.140625" style="6" customWidth="1"/>
    <col min="15367" max="15367" width="24.5703125" style="6" customWidth="1"/>
    <col min="15368" max="15368" width="30.140625" style="6" customWidth="1"/>
    <col min="15369" max="15619" width="9.140625" style="6"/>
    <col min="15620" max="15620" width="31.85546875" style="6" customWidth="1"/>
    <col min="15621" max="15621" width="22.140625" style="6" customWidth="1"/>
    <col min="15622" max="15622" width="23.140625" style="6" customWidth="1"/>
    <col min="15623" max="15623" width="24.5703125" style="6" customWidth="1"/>
    <col min="15624" max="15624" width="30.140625" style="6" customWidth="1"/>
    <col min="15625" max="15875" width="9.140625" style="6"/>
    <col min="15876" max="15876" width="31.85546875" style="6" customWidth="1"/>
    <col min="15877" max="15877" width="22.140625" style="6" customWidth="1"/>
    <col min="15878" max="15878" width="23.140625" style="6" customWidth="1"/>
    <col min="15879" max="15879" width="24.5703125" style="6" customWidth="1"/>
    <col min="15880" max="15880" width="30.140625" style="6" customWidth="1"/>
    <col min="15881" max="16131" width="9.140625" style="6"/>
    <col min="16132" max="16132" width="31.85546875" style="6" customWidth="1"/>
    <col min="16133" max="16133" width="22.140625" style="6" customWidth="1"/>
    <col min="16134" max="16134" width="23.140625" style="6" customWidth="1"/>
    <col min="16135" max="16135" width="24.5703125" style="6" customWidth="1"/>
    <col min="16136" max="16136" width="30.140625" style="6" customWidth="1"/>
    <col min="16137" max="16384" width="9.140625" style="6"/>
  </cols>
  <sheetData>
    <row r="1" spans="1:9" s="2" customFormat="1" x14ac:dyDescent="0.25">
      <c r="A1" s="25" t="s">
        <v>21</v>
      </c>
      <c r="B1" s="25"/>
      <c r="C1" s="25"/>
      <c r="D1" s="25"/>
      <c r="E1" s="1"/>
      <c r="G1" s="3" t="s">
        <v>0</v>
      </c>
      <c r="H1" s="1"/>
    </row>
    <row r="2" spans="1:9" s="2" customFormat="1" x14ac:dyDescent="0.25">
      <c r="A2" s="25" t="s">
        <v>22</v>
      </c>
      <c r="B2" s="25"/>
      <c r="C2" s="25"/>
      <c r="D2" s="25"/>
      <c r="E2" s="1"/>
      <c r="G2" s="3" t="s">
        <v>1</v>
      </c>
      <c r="H2" s="1"/>
    </row>
    <row r="3" spans="1:9" s="2" customFormat="1" x14ac:dyDescent="0.25">
      <c r="A3" s="26" t="s">
        <v>23</v>
      </c>
      <c r="B3" s="26"/>
      <c r="C3" s="26"/>
      <c r="D3" s="26"/>
      <c r="E3" s="1"/>
      <c r="F3" s="4"/>
      <c r="G3" s="4"/>
      <c r="H3" s="1"/>
    </row>
    <row r="4" spans="1:9" x14ac:dyDescent="0.25">
      <c r="D4" s="7"/>
      <c r="E4" s="8"/>
      <c r="F4" s="8"/>
      <c r="G4" s="8"/>
    </row>
    <row r="5" spans="1:9" ht="66.75" customHeight="1" x14ac:dyDescent="0.25">
      <c r="A5" s="29" t="s">
        <v>71</v>
      </c>
      <c r="B5" s="29"/>
      <c r="C5" s="29"/>
      <c r="D5" s="29"/>
      <c r="E5" s="29"/>
      <c r="F5" s="29"/>
      <c r="G5" s="29"/>
      <c r="H5" s="29"/>
      <c r="I5" s="29"/>
    </row>
    <row r="6" spans="1:9" s="9" customFormat="1" ht="40.5" customHeight="1" x14ac:dyDescent="0.25">
      <c r="A6" s="17" t="s">
        <v>2</v>
      </c>
      <c r="B6" s="30" t="s">
        <v>3</v>
      </c>
      <c r="C6" s="30"/>
      <c r="D6" s="19" t="s">
        <v>4</v>
      </c>
      <c r="E6" s="19" t="s">
        <v>5</v>
      </c>
      <c r="F6" s="19" t="s">
        <v>26</v>
      </c>
      <c r="G6" s="19" t="s">
        <v>27</v>
      </c>
      <c r="H6" s="17" t="s">
        <v>20</v>
      </c>
      <c r="I6" s="17" t="s">
        <v>19</v>
      </c>
    </row>
    <row r="7" spans="1:9" s="9" customFormat="1" ht="40.5" customHeight="1" x14ac:dyDescent="0.25">
      <c r="A7" s="18"/>
      <c r="B7" s="38" t="s">
        <v>42</v>
      </c>
      <c r="C7" s="39"/>
      <c r="D7" s="19"/>
      <c r="E7" s="19"/>
      <c r="F7" s="19"/>
      <c r="G7" s="19"/>
      <c r="H7" s="18"/>
      <c r="I7" s="18"/>
    </row>
    <row r="8" spans="1:9" s="9" customFormat="1" ht="30" customHeight="1" x14ac:dyDescent="0.25">
      <c r="A8" s="20">
        <v>1</v>
      </c>
      <c r="B8" s="35" t="s">
        <v>43</v>
      </c>
      <c r="C8" s="36" t="s">
        <v>31</v>
      </c>
      <c r="D8" s="20">
        <v>1</v>
      </c>
      <c r="E8" s="23">
        <v>100000</v>
      </c>
      <c r="F8" s="21">
        <v>50000</v>
      </c>
      <c r="G8" s="21">
        <f t="shared" ref="G8:G13" si="0">E8+F8</f>
        <v>150000</v>
      </c>
      <c r="H8" s="24"/>
      <c r="I8" s="24"/>
    </row>
    <row r="9" spans="1:9" s="9" customFormat="1" ht="30" customHeight="1" x14ac:dyDescent="0.25">
      <c r="A9" s="20">
        <v>2</v>
      </c>
      <c r="B9" s="35" t="s">
        <v>17</v>
      </c>
      <c r="C9" s="36" t="s">
        <v>18</v>
      </c>
      <c r="D9" s="20">
        <v>1</v>
      </c>
      <c r="E9" s="23">
        <v>100000</v>
      </c>
      <c r="F9" s="21">
        <v>50000</v>
      </c>
      <c r="G9" s="21">
        <f t="shared" si="0"/>
        <v>150000</v>
      </c>
      <c r="H9" s="24"/>
      <c r="I9" s="24"/>
    </row>
    <row r="10" spans="1:9" s="9" customFormat="1" ht="30" customHeight="1" x14ac:dyDescent="0.25">
      <c r="A10" s="20"/>
      <c r="B10" s="38" t="s">
        <v>44</v>
      </c>
      <c r="C10" s="39"/>
      <c r="D10" s="20"/>
      <c r="E10" s="23"/>
      <c r="F10" s="21"/>
      <c r="G10" s="21"/>
      <c r="H10" s="24"/>
      <c r="I10" s="24"/>
    </row>
    <row r="11" spans="1:9" s="9" customFormat="1" ht="30" customHeight="1" x14ac:dyDescent="0.25">
      <c r="A11" s="20">
        <v>1</v>
      </c>
      <c r="B11" s="35" t="s">
        <v>17</v>
      </c>
      <c r="C11" s="36" t="s">
        <v>18</v>
      </c>
      <c r="D11" s="20">
        <v>2</v>
      </c>
      <c r="E11" s="23">
        <v>200000</v>
      </c>
      <c r="F11" s="21">
        <v>100000</v>
      </c>
      <c r="G11" s="21">
        <f t="shared" si="0"/>
        <v>300000</v>
      </c>
      <c r="H11" s="24"/>
      <c r="I11" s="24"/>
    </row>
    <row r="12" spans="1:9" s="9" customFormat="1" ht="30" customHeight="1" x14ac:dyDescent="0.25">
      <c r="A12" s="20">
        <v>2</v>
      </c>
      <c r="B12" s="35" t="s">
        <v>45</v>
      </c>
      <c r="C12" s="36" t="s">
        <v>39</v>
      </c>
      <c r="D12" s="20">
        <v>1</v>
      </c>
      <c r="E12" s="23">
        <v>100000</v>
      </c>
      <c r="F12" s="21">
        <v>50000</v>
      </c>
      <c r="G12" s="21">
        <f t="shared" si="0"/>
        <v>150000</v>
      </c>
      <c r="H12" s="24"/>
      <c r="I12" s="24"/>
    </row>
    <row r="13" spans="1:9" s="9" customFormat="1" ht="30" customHeight="1" x14ac:dyDescent="0.25">
      <c r="A13" s="20">
        <v>3</v>
      </c>
      <c r="B13" s="35" t="s">
        <v>46</v>
      </c>
      <c r="C13" s="36" t="s">
        <v>14</v>
      </c>
      <c r="D13" s="20">
        <v>2</v>
      </c>
      <c r="E13" s="23">
        <v>200000</v>
      </c>
      <c r="F13" s="21">
        <v>100000</v>
      </c>
      <c r="G13" s="21">
        <f t="shared" si="0"/>
        <v>300000</v>
      </c>
      <c r="H13" s="24"/>
      <c r="I13" s="24"/>
    </row>
    <row r="14" spans="1:9" s="9" customFormat="1" ht="40.5" customHeight="1" x14ac:dyDescent="0.25">
      <c r="A14" s="18"/>
      <c r="B14" s="38" t="s">
        <v>48</v>
      </c>
      <c r="C14" s="39"/>
      <c r="D14" s="19"/>
      <c r="E14" s="19"/>
      <c r="F14" s="19"/>
      <c r="G14" s="19"/>
      <c r="H14" s="18"/>
      <c r="I14" s="18"/>
    </row>
    <row r="15" spans="1:9" s="9" customFormat="1" ht="40.5" customHeight="1" x14ac:dyDescent="0.25">
      <c r="A15" s="20">
        <v>1</v>
      </c>
      <c r="B15" s="40" t="s">
        <v>38</v>
      </c>
      <c r="C15" s="37" t="s">
        <v>25</v>
      </c>
      <c r="D15" s="20">
        <v>1</v>
      </c>
      <c r="E15" s="42">
        <v>100000</v>
      </c>
      <c r="F15" s="42">
        <v>50000</v>
      </c>
      <c r="G15" s="42">
        <f>E15+F15</f>
        <v>150000</v>
      </c>
      <c r="H15" s="18"/>
      <c r="I15" s="18"/>
    </row>
    <row r="16" spans="1:9" s="9" customFormat="1" ht="40.5" customHeight="1" x14ac:dyDescent="0.25">
      <c r="A16" s="20">
        <v>2</v>
      </c>
      <c r="B16" s="35" t="s">
        <v>17</v>
      </c>
      <c r="C16" s="36" t="s">
        <v>18</v>
      </c>
      <c r="D16" s="20">
        <v>1</v>
      </c>
      <c r="E16" s="42">
        <v>100000</v>
      </c>
      <c r="F16" s="42">
        <v>50000</v>
      </c>
      <c r="G16" s="42">
        <f t="shared" ref="G16:G82" si="1">E16+F16</f>
        <v>150000</v>
      </c>
      <c r="H16" s="18"/>
      <c r="I16" s="18"/>
    </row>
    <row r="17" spans="1:9" s="9" customFormat="1" ht="40.5" customHeight="1" x14ac:dyDescent="0.25">
      <c r="A17" s="20">
        <v>3</v>
      </c>
      <c r="B17" s="40" t="s">
        <v>15</v>
      </c>
      <c r="C17" s="41" t="s">
        <v>16</v>
      </c>
      <c r="D17" s="20">
        <v>1</v>
      </c>
      <c r="E17" s="42">
        <v>100000</v>
      </c>
      <c r="F17" s="42">
        <v>50000</v>
      </c>
      <c r="G17" s="42">
        <f t="shared" si="1"/>
        <v>150000</v>
      </c>
      <c r="H17" s="18"/>
      <c r="I17" s="18"/>
    </row>
    <row r="18" spans="1:9" s="9" customFormat="1" ht="40.5" customHeight="1" x14ac:dyDescent="0.25">
      <c r="A18" s="20">
        <v>4</v>
      </c>
      <c r="B18" s="40" t="s">
        <v>38</v>
      </c>
      <c r="C18" s="41" t="s">
        <v>37</v>
      </c>
      <c r="D18" s="20">
        <v>2</v>
      </c>
      <c r="E18" s="42">
        <v>20000</v>
      </c>
      <c r="F18" s="42">
        <v>100000</v>
      </c>
      <c r="G18" s="42">
        <f t="shared" si="1"/>
        <v>120000</v>
      </c>
      <c r="H18" s="18"/>
      <c r="I18" s="18"/>
    </row>
    <row r="19" spans="1:9" s="9" customFormat="1" ht="40.5" customHeight="1" x14ac:dyDescent="0.25">
      <c r="A19" s="20">
        <v>5</v>
      </c>
      <c r="B19" s="40" t="s">
        <v>47</v>
      </c>
      <c r="C19" s="41" t="s">
        <v>41</v>
      </c>
      <c r="D19" s="20">
        <v>2</v>
      </c>
      <c r="E19" s="42">
        <v>200000</v>
      </c>
      <c r="F19" s="42">
        <v>100000</v>
      </c>
      <c r="G19" s="42">
        <f t="shared" si="1"/>
        <v>300000</v>
      </c>
      <c r="H19" s="18"/>
      <c r="I19" s="18"/>
    </row>
    <row r="20" spans="1:9" s="9" customFormat="1" ht="40.5" customHeight="1" x14ac:dyDescent="0.25">
      <c r="A20" s="20">
        <v>6</v>
      </c>
      <c r="B20" s="40" t="s">
        <v>32</v>
      </c>
      <c r="C20" s="41" t="s">
        <v>33</v>
      </c>
      <c r="D20" s="20">
        <v>1</v>
      </c>
      <c r="E20" s="42">
        <v>100000</v>
      </c>
      <c r="F20" s="42">
        <v>50000</v>
      </c>
      <c r="G20" s="42">
        <f t="shared" si="1"/>
        <v>150000</v>
      </c>
      <c r="H20" s="18"/>
      <c r="I20" s="18"/>
    </row>
    <row r="21" spans="1:9" s="9" customFormat="1" ht="40.5" customHeight="1" x14ac:dyDescent="0.25">
      <c r="A21" s="18"/>
      <c r="B21" s="38" t="s">
        <v>49</v>
      </c>
      <c r="C21" s="39"/>
      <c r="D21" s="19"/>
      <c r="E21" s="19"/>
      <c r="F21" s="19"/>
      <c r="G21" s="42">
        <f t="shared" si="1"/>
        <v>0</v>
      </c>
      <c r="H21" s="18"/>
      <c r="I21" s="18"/>
    </row>
    <row r="22" spans="1:9" s="9" customFormat="1" ht="40.5" customHeight="1" x14ac:dyDescent="0.25">
      <c r="A22" s="20">
        <v>1</v>
      </c>
      <c r="B22" s="35" t="s">
        <v>46</v>
      </c>
      <c r="C22" s="36" t="s">
        <v>14</v>
      </c>
      <c r="D22" s="20">
        <v>1</v>
      </c>
      <c r="E22" s="42">
        <v>100000</v>
      </c>
      <c r="F22" s="42">
        <v>50000</v>
      </c>
      <c r="G22" s="42">
        <f t="shared" si="1"/>
        <v>150000</v>
      </c>
      <c r="H22" s="18"/>
      <c r="I22" s="18"/>
    </row>
    <row r="23" spans="1:9" s="9" customFormat="1" ht="40.5" customHeight="1" x14ac:dyDescent="0.25">
      <c r="A23" s="20">
        <v>2</v>
      </c>
      <c r="B23" s="40" t="s">
        <v>15</v>
      </c>
      <c r="C23" s="41" t="s">
        <v>16</v>
      </c>
      <c r="D23" s="20">
        <v>1</v>
      </c>
      <c r="E23" s="42">
        <v>100000</v>
      </c>
      <c r="F23" s="42">
        <v>50000</v>
      </c>
      <c r="G23" s="42">
        <f t="shared" si="1"/>
        <v>150000</v>
      </c>
      <c r="H23" s="18"/>
      <c r="I23" s="18"/>
    </row>
    <row r="24" spans="1:9" s="9" customFormat="1" ht="40.5" customHeight="1" x14ac:dyDescent="0.25">
      <c r="A24" s="20">
        <v>3</v>
      </c>
      <c r="B24" s="35" t="s">
        <v>17</v>
      </c>
      <c r="C24" s="36" t="s">
        <v>18</v>
      </c>
      <c r="D24" s="20">
        <v>1</v>
      </c>
      <c r="E24" s="42">
        <v>100000</v>
      </c>
      <c r="F24" s="42">
        <v>50000</v>
      </c>
      <c r="G24" s="42">
        <f t="shared" si="1"/>
        <v>150000</v>
      </c>
      <c r="H24" s="18"/>
      <c r="I24" s="18"/>
    </row>
    <row r="25" spans="1:9" s="9" customFormat="1" ht="40.5" customHeight="1" x14ac:dyDescent="0.25">
      <c r="A25" s="20"/>
      <c r="B25" s="38" t="s">
        <v>50</v>
      </c>
      <c r="C25" s="39"/>
      <c r="D25" s="19"/>
      <c r="E25" s="19"/>
      <c r="F25" s="19"/>
      <c r="G25" s="42">
        <f t="shared" si="1"/>
        <v>0</v>
      </c>
      <c r="H25" s="18"/>
      <c r="I25" s="18"/>
    </row>
    <row r="26" spans="1:9" s="9" customFormat="1" ht="40.5" customHeight="1" x14ac:dyDescent="0.25">
      <c r="A26" s="20">
        <v>1</v>
      </c>
      <c r="B26" s="35" t="s">
        <v>43</v>
      </c>
      <c r="C26" s="36" t="s">
        <v>31</v>
      </c>
      <c r="D26" s="20">
        <v>1</v>
      </c>
      <c r="E26" s="23">
        <v>100000</v>
      </c>
      <c r="F26" s="21">
        <v>50000</v>
      </c>
      <c r="G26" s="42">
        <f t="shared" si="1"/>
        <v>150000</v>
      </c>
      <c r="H26" s="18"/>
      <c r="I26" s="18"/>
    </row>
    <row r="27" spans="1:9" s="9" customFormat="1" ht="40.5" customHeight="1" x14ac:dyDescent="0.25">
      <c r="A27" s="20">
        <v>2</v>
      </c>
      <c r="B27" s="35" t="s">
        <v>17</v>
      </c>
      <c r="C27" s="36" t="s">
        <v>18</v>
      </c>
      <c r="D27" s="20">
        <v>1</v>
      </c>
      <c r="E27" s="23">
        <v>100000</v>
      </c>
      <c r="F27" s="21">
        <v>50000</v>
      </c>
      <c r="G27" s="42">
        <f t="shared" si="1"/>
        <v>150000</v>
      </c>
      <c r="H27" s="18"/>
      <c r="I27" s="18"/>
    </row>
    <row r="28" spans="1:9" s="9" customFormat="1" ht="40.5" customHeight="1" x14ac:dyDescent="0.25">
      <c r="A28" s="20">
        <v>3</v>
      </c>
      <c r="B28" s="40" t="s">
        <v>15</v>
      </c>
      <c r="C28" s="41" t="s">
        <v>16</v>
      </c>
      <c r="D28" s="20">
        <v>1</v>
      </c>
      <c r="E28" s="42">
        <v>100000</v>
      </c>
      <c r="F28" s="42">
        <v>50000</v>
      </c>
      <c r="G28" s="42">
        <f t="shared" si="1"/>
        <v>150000</v>
      </c>
      <c r="H28" s="18"/>
      <c r="I28" s="18"/>
    </row>
    <row r="29" spans="1:9" s="9" customFormat="1" ht="40.5" customHeight="1" x14ac:dyDescent="0.25">
      <c r="A29" s="20"/>
      <c r="B29" s="38" t="s">
        <v>51</v>
      </c>
      <c r="C29" s="39"/>
      <c r="D29" s="19"/>
      <c r="E29" s="19"/>
      <c r="F29" s="19"/>
      <c r="G29" s="42">
        <f t="shared" si="1"/>
        <v>0</v>
      </c>
      <c r="H29" s="18"/>
      <c r="I29" s="18"/>
    </row>
    <row r="30" spans="1:9" s="9" customFormat="1" ht="40.5" customHeight="1" x14ac:dyDescent="0.25">
      <c r="A30" s="20">
        <v>1</v>
      </c>
      <c r="B30" s="35" t="s">
        <v>43</v>
      </c>
      <c r="C30" s="36" t="s">
        <v>31</v>
      </c>
      <c r="D30" s="20">
        <v>1</v>
      </c>
      <c r="E30" s="23">
        <v>100000</v>
      </c>
      <c r="F30" s="21">
        <v>50000</v>
      </c>
      <c r="G30" s="42">
        <f t="shared" si="1"/>
        <v>150000</v>
      </c>
      <c r="H30" s="18"/>
      <c r="I30" s="18"/>
    </row>
    <row r="31" spans="1:9" s="9" customFormat="1" ht="40.5" customHeight="1" x14ac:dyDescent="0.25">
      <c r="A31" s="20">
        <v>2</v>
      </c>
      <c r="B31" s="40" t="s">
        <v>15</v>
      </c>
      <c r="C31" s="41" t="s">
        <v>16</v>
      </c>
      <c r="D31" s="20">
        <v>1</v>
      </c>
      <c r="E31" s="42">
        <v>100000</v>
      </c>
      <c r="F31" s="42">
        <v>50000</v>
      </c>
      <c r="G31" s="42">
        <f t="shared" si="1"/>
        <v>150000</v>
      </c>
      <c r="H31" s="18"/>
      <c r="I31" s="18"/>
    </row>
    <row r="32" spans="1:9" s="9" customFormat="1" ht="40.5" customHeight="1" x14ac:dyDescent="0.25">
      <c r="A32" s="20">
        <v>3</v>
      </c>
      <c r="B32" s="35" t="s">
        <v>17</v>
      </c>
      <c r="C32" s="36" t="s">
        <v>18</v>
      </c>
      <c r="D32" s="20">
        <v>1</v>
      </c>
      <c r="E32" s="42">
        <v>100000</v>
      </c>
      <c r="F32" s="42">
        <v>50000</v>
      </c>
      <c r="G32" s="42">
        <f t="shared" si="1"/>
        <v>150000</v>
      </c>
      <c r="H32" s="18"/>
      <c r="I32" s="18"/>
    </row>
    <row r="33" spans="1:9" s="9" customFormat="1" ht="40.5" customHeight="1" x14ac:dyDescent="0.25">
      <c r="A33" s="20">
        <v>4</v>
      </c>
      <c r="B33" s="35" t="s">
        <v>45</v>
      </c>
      <c r="C33" s="36" t="s">
        <v>39</v>
      </c>
      <c r="D33" s="20">
        <v>1</v>
      </c>
      <c r="E33" s="23">
        <v>100000</v>
      </c>
      <c r="F33" s="21">
        <v>50000</v>
      </c>
      <c r="G33" s="42">
        <f t="shared" si="1"/>
        <v>150000</v>
      </c>
      <c r="H33" s="18"/>
      <c r="I33" s="18"/>
    </row>
    <row r="34" spans="1:9" s="9" customFormat="1" ht="40.5" customHeight="1" x14ac:dyDescent="0.25">
      <c r="A34" s="20">
        <v>5</v>
      </c>
      <c r="B34" s="35" t="s">
        <v>46</v>
      </c>
      <c r="C34" s="36" t="s">
        <v>14</v>
      </c>
      <c r="D34" s="20">
        <v>1</v>
      </c>
      <c r="E34" s="42">
        <v>100000</v>
      </c>
      <c r="F34" s="42">
        <v>50000</v>
      </c>
      <c r="G34" s="42">
        <f t="shared" si="1"/>
        <v>150000</v>
      </c>
      <c r="H34" s="18"/>
      <c r="I34" s="18"/>
    </row>
    <row r="35" spans="1:9" s="9" customFormat="1" ht="40.5" customHeight="1" x14ac:dyDescent="0.25">
      <c r="A35" s="20"/>
      <c r="B35" s="38" t="s">
        <v>52</v>
      </c>
      <c r="C35" s="39"/>
      <c r="D35" s="19"/>
      <c r="E35" s="19"/>
      <c r="F35" s="19"/>
      <c r="G35" s="42">
        <f t="shared" si="1"/>
        <v>0</v>
      </c>
      <c r="H35" s="18"/>
      <c r="I35" s="18"/>
    </row>
    <row r="36" spans="1:9" s="9" customFormat="1" ht="40.5" customHeight="1" x14ac:dyDescent="0.25">
      <c r="A36" s="20">
        <v>1</v>
      </c>
      <c r="B36" s="35" t="s">
        <v>46</v>
      </c>
      <c r="C36" s="36" t="s">
        <v>14</v>
      </c>
      <c r="D36" s="20">
        <v>1</v>
      </c>
      <c r="E36" s="42">
        <v>100000</v>
      </c>
      <c r="F36" s="42">
        <v>50000</v>
      </c>
      <c r="G36" s="42">
        <f t="shared" si="1"/>
        <v>150000</v>
      </c>
      <c r="H36" s="18"/>
      <c r="I36" s="18"/>
    </row>
    <row r="37" spans="1:9" s="9" customFormat="1" ht="40.5" customHeight="1" x14ac:dyDescent="0.25">
      <c r="A37" s="20">
        <v>2</v>
      </c>
      <c r="B37" s="35" t="s">
        <v>17</v>
      </c>
      <c r="C37" s="36" t="s">
        <v>18</v>
      </c>
      <c r="D37" s="20">
        <v>1</v>
      </c>
      <c r="E37" s="42">
        <v>100000</v>
      </c>
      <c r="F37" s="42">
        <v>50000</v>
      </c>
      <c r="G37" s="42">
        <f t="shared" si="1"/>
        <v>150000</v>
      </c>
      <c r="H37" s="18"/>
      <c r="I37" s="18"/>
    </row>
    <row r="38" spans="1:9" s="9" customFormat="1" ht="40.5" customHeight="1" x14ac:dyDescent="0.25">
      <c r="A38" s="20"/>
      <c r="B38" s="38" t="s">
        <v>53</v>
      </c>
      <c r="C38" s="39"/>
      <c r="D38" s="20"/>
      <c r="E38" s="42"/>
      <c r="F38" s="42"/>
      <c r="G38" s="42">
        <f t="shared" si="1"/>
        <v>0</v>
      </c>
      <c r="H38" s="18"/>
      <c r="I38" s="18"/>
    </row>
    <row r="39" spans="1:9" s="9" customFormat="1" ht="40.5" customHeight="1" x14ac:dyDescent="0.25">
      <c r="A39" s="20">
        <v>1</v>
      </c>
      <c r="B39" s="40" t="s">
        <v>38</v>
      </c>
      <c r="C39" s="37" t="s">
        <v>25</v>
      </c>
      <c r="D39" s="20">
        <v>1</v>
      </c>
      <c r="E39" s="42">
        <v>100000</v>
      </c>
      <c r="F39" s="42">
        <v>50000</v>
      </c>
      <c r="G39" s="42">
        <f t="shared" si="1"/>
        <v>150000</v>
      </c>
      <c r="H39" s="18"/>
      <c r="I39" s="18"/>
    </row>
    <row r="40" spans="1:9" s="9" customFormat="1" ht="40.5" customHeight="1" x14ac:dyDescent="0.25">
      <c r="A40" s="20">
        <v>2</v>
      </c>
      <c r="B40" s="35" t="s">
        <v>17</v>
      </c>
      <c r="C40" s="36" t="s">
        <v>18</v>
      </c>
      <c r="D40" s="20">
        <v>1</v>
      </c>
      <c r="E40" s="42">
        <v>100000</v>
      </c>
      <c r="F40" s="42">
        <v>50000</v>
      </c>
      <c r="G40" s="42">
        <f t="shared" si="1"/>
        <v>150000</v>
      </c>
      <c r="H40" s="18"/>
      <c r="I40" s="18"/>
    </row>
    <row r="41" spans="1:9" s="9" customFormat="1" ht="40.5" customHeight="1" x14ac:dyDescent="0.25">
      <c r="A41" s="20">
        <v>3</v>
      </c>
      <c r="B41" s="40" t="s">
        <v>15</v>
      </c>
      <c r="C41" s="41" t="s">
        <v>16</v>
      </c>
      <c r="D41" s="20">
        <v>2</v>
      </c>
      <c r="E41" s="42">
        <v>200000</v>
      </c>
      <c r="F41" s="42">
        <v>100000</v>
      </c>
      <c r="G41" s="42">
        <f t="shared" si="1"/>
        <v>300000</v>
      </c>
      <c r="H41" s="18"/>
      <c r="I41" s="18"/>
    </row>
    <row r="42" spans="1:9" s="9" customFormat="1" ht="40.5" customHeight="1" x14ac:dyDescent="0.25">
      <c r="A42" s="20">
        <v>4</v>
      </c>
      <c r="B42" s="40" t="s">
        <v>38</v>
      </c>
      <c r="C42" s="41" t="s">
        <v>37</v>
      </c>
      <c r="D42" s="20">
        <v>2</v>
      </c>
      <c r="E42" s="42">
        <v>20000</v>
      </c>
      <c r="F42" s="42">
        <v>100000</v>
      </c>
      <c r="G42" s="42">
        <f t="shared" si="1"/>
        <v>120000</v>
      </c>
      <c r="H42" s="18"/>
      <c r="I42" s="18"/>
    </row>
    <row r="43" spans="1:9" s="9" customFormat="1" ht="40.5" customHeight="1" x14ac:dyDescent="0.25">
      <c r="A43" s="20">
        <v>5</v>
      </c>
      <c r="B43" s="40" t="s">
        <v>47</v>
      </c>
      <c r="C43" s="41" t="s">
        <v>41</v>
      </c>
      <c r="D43" s="20">
        <v>2</v>
      </c>
      <c r="E43" s="42">
        <v>200000</v>
      </c>
      <c r="F43" s="42">
        <v>100000</v>
      </c>
      <c r="G43" s="42">
        <f t="shared" si="1"/>
        <v>300000</v>
      </c>
      <c r="H43" s="18"/>
      <c r="I43" s="18"/>
    </row>
    <row r="44" spans="1:9" s="9" customFormat="1" ht="40.5" customHeight="1" x14ac:dyDescent="0.25">
      <c r="A44" s="20">
        <v>6</v>
      </c>
      <c r="B44" s="40" t="s">
        <v>32</v>
      </c>
      <c r="C44" s="41" t="s">
        <v>33</v>
      </c>
      <c r="D44" s="20">
        <v>1</v>
      </c>
      <c r="E44" s="42">
        <v>100000</v>
      </c>
      <c r="F44" s="42">
        <v>50000</v>
      </c>
      <c r="G44" s="42">
        <f t="shared" si="1"/>
        <v>150000</v>
      </c>
      <c r="H44" s="18"/>
      <c r="I44" s="18"/>
    </row>
    <row r="45" spans="1:9" s="9" customFormat="1" ht="40.5" customHeight="1" x14ac:dyDescent="0.25">
      <c r="A45" s="20">
        <v>7</v>
      </c>
      <c r="B45" s="35" t="s">
        <v>43</v>
      </c>
      <c r="C45" s="36" t="s">
        <v>31</v>
      </c>
      <c r="D45" s="20">
        <v>1</v>
      </c>
      <c r="E45" s="23">
        <v>100000</v>
      </c>
      <c r="F45" s="21">
        <v>50000</v>
      </c>
      <c r="G45" s="42">
        <f t="shared" si="1"/>
        <v>150000</v>
      </c>
      <c r="H45" s="18"/>
      <c r="I45" s="18"/>
    </row>
    <row r="46" spans="1:9" s="9" customFormat="1" ht="40.5" customHeight="1" x14ac:dyDescent="0.25">
      <c r="A46" s="20"/>
      <c r="B46" s="38" t="s">
        <v>54</v>
      </c>
      <c r="C46" s="39"/>
      <c r="D46" s="20"/>
      <c r="E46" s="42"/>
      <c r="F46" s="42"/>
      <c r="G46" s="42">
        <f t="shared" si="1"/>
        <v>0</v>
      </c>
      <c r="H46" s="18"/>
      <c r="I46" s="18"/>
    </row>
    <row r="47" spans="1:9" s="9" customFormat="1" ht="40.5" customHeight="1" x14ac:dyDescent="0.25">
      <c r="A47" s="20">
        <v>1</v>
      </c>
      <c r="B47" s="40" t="s">
        <v>15</v>
      </c>
      <c r="C47" s="41" t="s">
        <v>16</v>
      </c>
      <c r="D47" s="20">
        <v>1</v>
      </c>
      <c r="E47" s="42">
        <v>100000</v>
      </c>
      <c r="F47" s="42">
        <v>50000</v>
      </c>
      <c r="G47" s="42">
        <f t="shared" si="1"/>
        <v>150000</v>
      </c>
      <c r="H47" s="18"/>
      <c r="I47" s="18"/>
    </row>
    <row r="48" spans="1:9" s="9" customFormat="1" ht="40.5" customHeight="1" x14ac:dyDescent="0.25">
      <c r="A48" s="20">
        <v>2</v>
      </c>
      <c r="B48" s="35" t="s">
        <v>17</v>
      </c>
      <c r="C48" s="36" t="s">
        <v>18</v>
      </c>
      <c r="D48" s="20">
        <v>1</v>
      </c>
      <c r="E48" s="42">
        <v>100000</v>
      </c>
      <c r="F48" s="42">
        <v>50000</v>
      </c>
      <c r="G48" s="42">
        <f t="shared" si="1"/>
        <v>150000</v>
      </c>
      <c r="H48" s="18"/>
      <c r="I48" s="18"/>
    </row>
    <row r="49" spans="1:9" s="9" customFormat="1" ht="40.5" customHeight="1" x14ac:dyDescent="0.25">
      <c r="A49" s="20">
        <v>3</v>
      </c>
      <c r="B49" s="35" t="s">
        <v>46</v>
      </c>
      <c r="C49" s="36" t="s">
        <v>14</v>
      </c>
      <c r="D49" s="20">
        <v>1</v>
      </c>
      <c r="E49" s="42">
        <v>100000</v>
      </c>
      <c r="F49" s="42">
        <v>50000</v>
      </c>
      <c r="G49" s="42">
        <f t="shared" si="1"/>
        <v>150000</v>
      </c>
      <c r="H49" s="18"/>
      <c r="I49" s="18"/>
    </row>
    <row r="50" spans="1:9" s="9" customFormat="1" ht="40.5" customHeight="1" x14ac:dyDescent="0.25">
      <c r="A50" s="20"/>
      <c r="B50" s="38" t="s">
        <v>55</v>
      </c>
      <c r="C50" s="39"/>
      <c r="D50" s="20"/>
      <c r="E50" s="42"/>
      <c r="F50" s="42"/>
      <c r="G50" s="42">
        <f t="shared" si="1"/>
        <v>0</v>
      </c>
      <c r="H50" s="18"/>
      <c r="I50" s="18"/>
    </row>
    <row r="51" spans="1:9" s="9" customFormat="1" ht="40.5" customHeight="1" x14ac:dyDescent="0.25">
      <c r="A51" s="20">
        <v>1</v>
      </c>
      <c r="B51" s="35" t="s">
        <v>46</v>
      </c>
      <c r="C51" s="36" t="s">
        <v>14</v>
      </c>
      <c r="D51" s="20">
        <v>1</v>
      </c>
      <c r="E51" s="42">
        <v>150000</v>
      </c>
      <c r="F51" s="42"/>
      <c r="G51" s="42">
        <f t="shared" si="1"/>
        <v>150000</v>
      </c>
      <c r="H51" s="18"/>
      <c r="I51" s="18"/>
    </row>
    <row r="52" spans="1:9" s="9" customFormat="1" ht="40.5" customHeight="1" x14ac:dyDescent="0.25">
      <c r="A52" s="20">
        <v>2</v>
      </c>
      <c r="B52" s="35" t="s">
        <v>17</v>
      </c>
      <c r="C52" s="36" t="s">
        <v>18</v>
      </c>
      <c r="D52" s="20">
        <v>1</v>
      </c>
      <c r="E52" s="42">
        <v>150000</v>
      </c>
      <c r="F52" s="42"/>
      <c r="G52" s="42">
        <f t="shared" si="1"/>
        <v>150000</v>
      </c>
      <c r="H52" s="18"/>
      <c r="I52" s="18"/>
    </row>
    <row r="53" spans="1:9" s="9" customFormat="1" ht="40.5" customHeight="1" x14ac:dyDescent="0.25">
      <c r="A53" s="20">
        <v>3</v>
      </c>
      <c r="B53" s="40" t="s">
        <v>56</v>
      </c>
      <c r="C53" s="41" t="s">
        <v>28</v>
      </c>
      <c r="D53" s="20">
        <v>1</v>
      </c>
      <c r="E53" s="42">
        <v>150000</v>
      </c>
      <c r="F53" s="42"/>
      <c r="G53" s="42">
        <f t="shared" si="1"/>
        <v>150000</v>
      </c>
      <c r="H53" s="18"/>
      <c r="I53" s="18"/>
    </row>
    <row r="54" spans="1:9" s="9" customFormat="1" ht="40.5" customHeight="1" x14ac:dyDescent="0.25">
      <c r="A54" s="20"/>
      <c r="B54" s="38" t="s">
        <v>57</v>
      </c>
      <c r="C54" s="39"/>
      <c r="D54" s="20"/>
      <c r="E54" s="42"/>
      <c r="F54" s="42"/>
      <c r="G54" s="42">
        <f t="shared" si="1"/>
        <v>0</v>
      </c>
      <c r="H54" s="18"/>
      <c r="I54" s="18"/>
    </row>
    <row r="55" spans="1:9" s="9" customFormat="1" ht="40.5" customHeight="1" x14ac:dyDescent="0.25">
      <c r="A55" s="20">
        <v>1</v>
      </c>
      <c r="B55" s="35" t="s">
        <v>46</v>
      </c>
      <c r="C55" s="36" t="s">
        <v>14</v>
      </c>
      <c r="D55" s="20">
        <v>1</v>
      </c>
      <c r="E55" s="42">
        <v>150000</v>
      </c>
      <c r="F55" s="42"/>
      <c r="G55" s="42">
        <f t="shared" si="1"/>
        <v>150000</v>
      </c>
      <c r="H55" s="18"/>
      <c r="I55" s="18"/>
    </row>
    <row r="56" spans="1:9" s="9" customFormat="1" ht="40.5" customHeight="1" x14ac:dyDescent="0.25">
      <c r="A56" s="20">
        <v>2</v>
      </c>
      <c r="B56" s="35" t="s">
        <v>17</v>
      </c>
      <c r="C56" s="36" t="s">
        <v>18</v>
      </c>
      <c r="D56" s="20">
        <v>1</v>
      </c>
      <c r="E56" s="42">
        <v>150000</v>
      </c>
      <c r="F56" s="42"/>
      <c r="G56" s="42">
        <f t="shared" si="1"/>
        <v>150000</v>
      </c>
      <c r="H56" s="18"/>
      <c r="I56" s="18"/>
    </row>
    <row r="57" spans="1:9" s="9" customFormat="1" ht="40.5" customHeight="1" x14ac:dyDescent="0.25">
      <c r="A57" s="20"/>
      <c r="B57" s="38" t="s">
        <v>59</v>
      </c>
      <c r="C57" s="39"/>
      <c r="D57" s="20"/>
      <c r="E57" s="42"/>
      <c r="F57" s="42"/>
      <c r="G57" s="42">
        <f t="shared" ref="G57:G60" si="2">E57+F57</f>
        <v>0</v>
      </c>
      <c r="H57" s="18"/>
      <c r="I57" s="18"/>
    </row>
    <row r="58" spans="1:9" s="9" customFormat="1" ht="40.5" customHeight="1" x14ac:dyDescent="0.25">
      <c r="A58" s="20">
        <v>1</v>
      </c>
      <c r="B58" s="40" t="s">
        <v>56</v>
      </c>
      <c r="C58" s="41" t="s">
        <v>28</v>
      </c>
      <c r="D58" s="20">
        <v>1</v>
      </c>
      <c r="E58" s="42">
        <v>150000</v>
      </c>
      <c r="F58" s="42"/>
      <c r="G58" s="42">
        <f t="shared" si="2"/>
        <v>150000</v>
      </c>
      <c r="H58" s="18"/>
      <c r="I58" s="18"/>
    </row>
    <row r="59" spans="1:9" s="9" customFormat="1" ht="40.5" customHeight="1" x14ac:dyDescent="0.25">
      <c r="A59" s="20">
        <v>2</v>
      </c>
      <c r="B59" s="35" t="s">
        <v>17</v>
      </c>
      <c r="C59" s="36" t="s">
        <v>18</v>
      </c>
      <c r="D59" s="20">
        <v>1</v>
      </c>
      <c r="E59" s="42">
        <v>150000</v>
      </c>
      <c r="F59" s="42"/>
      <c r="G59" s="42">
        <f t="shared" si="2"/>
        <v>150000</v>
      </c>
      <c r="H59" s="18"/>
      <c r="I59" s="18"/>
    </row>
    <row r="60" spans="1:9" s="9" customFormat="1" ht="40.5" customHeight="1" x14ac:dyDescent="0.25">
      <c r="A60" s="20">
        <v>3</v>
      </c>
      <c r="B60" s="35" t="s">
        <v>45</v>
      </c>
      <c r="C60" s="36" t="s">
        <v>39</v>
      </c>
      <c r="D60" s="20">
        <v>1</v>
      </c>
      <c r="E60" s="23">
        <v>150000</v>
      </c>
      <c r="F60" s="21"/>
      <c r="G60" s="42">
        <f t="shared" si="2"/>
        <v>150000</v>
      </c>
      <c r="H60" s="18"/>
      <c r="I60" s="18"/>
    </row>
    <row r="61" spans="1:9" s="9" customFormat="1" ht="40.5" customHeight="1" x14ac:dyDescent="0.25">
      <c r="A61" s="20"/>
      <c r="B61" s="38" t="s">
        <v>58</v>
      </c>
      <c r="C61" s="39"/>
      <c r="D61" s="20"/>
      <c r="E61" s="42"/>
      <c r="F61" s="42"/>
      <c r="G61" s="42">
        <f t="shared" ref="G61:G63" si="3">E61+F61</f>
        <v>0</v>
      </c>
      <c r="H61" s="18"/>
      <c r="I61" s="18"/>
    </row>
    <row r="62" spans="1:9" s="9" customFormat="1" ht="40.5" customHeight="1" x14ac:dyDescent="0.25">
      <c r="A62" s="20">
        <v>1</v>
      </c>
      <c r="B62" s="35" t="s">
        <v>46</v>
      </c>
      <c r="C62" s="36" t="s">
        <v>14</v>
      </c>
      <c r="D62" s="20">
        <v>1</v>
      </c>
      <c r="E62" s="42">
        <v>150000</v>
      </c>
      <c r="F62" s="42"/>
      <c r="G62" s="42">
        <f t="shared" si="3"/>
        <v>150000</v>
      </c>
      <c r="H62" s="18"/>
      <c r="I62" s="18"/>
    </row>
    <row r="63" spans="1:9" s="9" customFormat="1" ht="40.5" customHeight="1" x14ac:dyDescent="0.25">
      <c r="A63" s="20">
        <v>2</v>
      </c>
      <c r="B63" s="35" t="s">
        <v>17</v>
      </c>
      <c r="C63" s="36" t="s">
        <v>18</v>
      </c>
      <c r="D63" s="20">
        <v>1</v>
      </c>
      <c r="E63" s="42">
        <v>150000</v>
      </c>
      <c r="F63" s="42"/>
      <c r="G63" s="42">
        <f t="shared" si="3"/>
        <v>150000</v>
      </c>
      <c r="H63" s="18"/>
      <c r="I63" s="18"/>
    </row>
    <row r="64" spans="1:9" s="9" customFormat="1" ht="40.5" customHeight="1" x14ac:dyDescent="0.25">
      <c r="A64" s="20"/>
      <c r="B64" s="38" t="s">
        <v>60</v>
      </c>
      <c r="C64" s="39"/>
      <c r="D64" s="20"/>
      <c r="E64" s="42"/>
      <c r="F64" s="42"/>
      <c r="G64" s="42">
        <f t="shared" si="1"/>
        <v>0</v>
      </c>
      <c r="H64" s="18"/>
      <c r="I64" s="18"/>
    </row>
    <row r="65" spans="1:9" s="9" customFormat="1" ht="40.5" customHeight="1" x14ac:dyDescent="0.25">
      <c r="A65" s="20">
        <v>1</v>
      </c>
      <c r="B65" s="40" t="s">
        <v>61</v>
      </c>
      <c r="C65" s="41" t="s">
        <v>36</v>
      </c>
      <c r="D65" s="20">
        <v>1</v>
      </c>
      <c r="E65" s="42">
        <v>150000</v>
      </c>
      <c r="F65" s="42"/>
      <c r="G65" s="42">
        <f t="shared" si="1"/>
        <v>150000</v>
      </c>
      <c r="H65" s="18"/>
      <c r="I65" s="18"/>
    </row>
    <row r="66" spans="1:9" s="9" customFormat="1" ht="40.5" customHeight="1" x14ac:dyDescent="0.25">
      <c r="A66" s="20">
        <v>2</v>
      </c>
      <c r="B66" s="40" t="s">
        <v>62</v>
      </c>
      <c r="C66" s="41" t="s">
        <v>40</v>
      </c>
      <c r="D66" s="20">
        <v>1</v>
      </c>
      <c r="E66" s="42">
        <v>150000</v>
      </c>
      <c r="F66" s="42"/>
      <c r="G66" s="42">
        <f t="shared" si="1"/>
        <v>150000</v>
      </c>
      <c r="H66" s="18"/>
      <c r="I66" s="18"/>
    </row>
    <row r="67" spans="1:9" s="9" customFormat="1" ht="40.5" customHeight="1" x14ac:dyDescent="0.25">
      <c r="A67" s="20"/>
      <c r="B67" s="38" t="s">
        <v>65</v>
      </c>
      <c r="C67" s="39"/>
      <c r="D67" s="20"/>
      <c r="E67" s="42"/>
      <c r="F67" s="42"/>
      <c r="G67" s="42">
        <f t="shared" si="1"/>
        <v>0</v>
      </c>
      <c r="H67" s="18"/>
      <c r="I67" s="18"/>
    </row>
    <row r="68" spans="1:9" s="9" customFormat="1" ht="40.5" customHeight="1" x14ac:dyDescent="0.25">
      <c r="A68" s="20">
        <v>1</v>
      </c>
      <c r="B68" s="40" t="s">
        <v>61</v>
      </c>
      <c r="C68" s="41" t="s">
        <v>36</v>
      </c>
      <c r="D68" s="20">
        <v>1</v>
      </c>
      <c r="E68" s="42">
        <v>150000</v>
      </c>
      <c r="F68" s="42"/>
      <c r="G68" s="42">
        <f t="shared" ref="G68:G69" si="4">E68+F68</f>
        <v>150000</v>
      </c>
      <c r="H68" s="18"/>
      <c r="I68" s="18"/>
    </row>
    <row r="69" spans="1:9" s="9" customFormat="1" ht="40.5" customHeight="1" x14ac:dyDescent="0.25">
      <c r="A69" s="20">
        <v>2</v>
      </c>
      <c r="B69" s="40" t="s">
        <v>62</v>
      </c>
      <c r="C69" s="41" t="s">
        <v>40</v>
      </c>
      <c r="D69" s="20">
        <v>1</v>
      </c>
      <c r="E69" s="42">
        <v>150000</v>
      </c>
      <c r="F69" s="42"/>
      <c r="G69" s="42">
        <f t="shared" si="4"/>
        <v>150000</v>
      </c>
      <c r="H69" s="18"/>
      <c r="I69" s="18"/>
    </row>
    <row r="70" spans="1:9" s="9" customFormat="1" ht="40.5" customHeight="1" x14ac:dyDescent="0.25">
      <c r="A70" s="20">
        <v>3</v>
      </c>
      <c r="B70" s="40" t="s">
        <v>29</v>
      </c>
      <c r="C70" s="41" t="s">
        <v>30</v>
      </c>
      <c r="D70" s="20">
        <v>1</v>
      </c>
      <c r="E70" s="42">
        <v>150000</v>
      </c>
      <c r="F70" s="42"/>
      <c r="G70" s="42">
        <f t="shared" ref="G70" si="5">E70+F70</f>
        <v>150000</v>
      </c>
      <c r="H70" s="18"/>
      <c r="I70" s="18"/>
    </row>
    <row r="71" spans="1:9" s="9" customFormat="1" ht="40.5" customHeight="1" x14ac:dyDescent="0.25">
      <c r="A71" s="20">
        <v>4</v>
      </c>
      <c r="B71" s="40" t="s">
        <v>24</v>
      </c>
      <c r="C71" s="41" t="s">
        <v>37</v>
      </c>
      <c r="D71" s="20">
        <v>1</v>
      </c>
      <c r="E71" s="42">
        <v>100000</v>
      </c>
      <c r="F71" s="42">
        <v>50000</v>
      </c>
      <c r="G71" s="42">
        <f t="shared" si="1"/>
        <v>150000</v>
      </c>
      <c r="H71" s="18"/>
      <c r="I71" s="18"/>
    </row>
    <row r="72" spans="1:9" s="9" customFormat="1" ht="40.5" customHeight="1" x14ac:dyDescent="0.25">
      <c r="A72" s="20">
        <v>5</v>
      </c>
      <c r="B72" s="40" t="s">
        <v>17</v>
      </c>
      <c r="C72" s="41" t="s">
        <v>18</v>
      </c>
      <c r="D72" s="20">
        <v>1</v>
      </c>
      <c r="E72" s="42">
        <v>100000</v>
      </c>
      <c r="F72" s="42">
        <v>50000</v>
      </c>
      <c r="G72" s="42">
        <f t="shared" si="1"/>
        <v>150000</v>
      </c>
      <c r="H72" s="18"/>
      <c r="I72" s="18"/>
    </row>
    <row r="73" spans="1:9" s="9" customFormat="1" ht="40.5" customHeight="1" x14ac:dyDescent="0.25">
      <c r="A73" s="20"/>
      <c r="B73" s="38" t="s">
        <v>63</v>
      </c>
      <c r="C73" s="39"/>
      <c r="D73" s="20"/>
      <c r="E73" s="42"/>
      <c r="F73" s="42"/>
      <c r="G73" s="42">
        <f t="shared" si="1"/>
        <v>0</v>
      </c>
      <c r="H73" s="18"/>
      <c r="I73" s="18"/>
    </row>
    <row r="74" spans="1:9" s="9" customFormat="1" ht="40.5" customHeight="1" x14ac:dyDescent="0.25">
      <c r="A74" s="20">
        <v>1</v>
      </c>
      <c r="B74" s="40" t="s">
        <v>61</v>
      </c>
      <c r="C74" s="41" t="s">
        <v>36</v>
      </c>
      <c r="D74" s="20">
        <v>1</v>
      </c>
      <c r="E74" s="42">
        <v>100000</v>
      </c>
      <c r="F74" s="42">
        <v>50000</v>
      </c>
      <c r="G74" s="42">
        <f t="shared" si="1"/>
        <v>150000</v>
      </c>
      <c r="H74" s="18"/>
      <c r="I74" s="18"/>
    </row>
    <row r="75" spans="1:9" s="9" customFormat="1" ht="40.5" customHeight="1" x14ac:dyDescent="0.25">
      <c r="A75" s="20">
        <v>2</v>
      </c>
      <c r="B75" s="40" t="s">
        <v>62</v>
      </c>
      <c r="C75" s="41" t="s">
        <v>40</v>
      </c>
      <c r="D75" s="20">
        <v>1</v>
      </c>
      <c r="E75" s="42">
        <v>100000</v>
      </c>
      <c r="F75" s="42">
        <v>50000</v>
      </c>
      <c r="G75" s="42">
        <f t="shared" si="1"/>
        <v>150000</v>
      </c>
      <c r="H75" s="18"/>
      <c r="I75" s="18"/>
    </row>
    <row r="76" spans="1:9" s="9" customFormat="1" ht="40.5" customHeight="1" x14ac:dyDescent="0.25">
      <c r="A76" s="20">
        <v>3</v>
      </c>
      <c r="B76" s="35" t="s">
        <v>43</v>
      </c>
      <c r="C76" s="36" t="s">
        <v>31</v>
      </c>
      <c r="D76" s="20">
        <v>1</v>
      </c>
      <c r="E76" s="23">
        <v>100000</v>
      </c>
      <c r="F76" s="21">
        <v>50000</v>
      </c>
      <c r="G76" s="42">
        <f t="shared" ref="G76" si="6">E76+F76</f>
        <v>150000</v>
      </c>
      <c r="H76" s="18"/>
      <c r="I76" s="18"/>
    </row>
    <row r="77" spans="1:9" s="9" customFormat="1" ht="40.5" customHeight="1" x14ac:dyDescent="0.25">
      <c r="A77" s="20">
        <v>4</v>
      </c>
      <c r="B77" s="40" t="s">
        <v>17</v>
      </c>
      <c r="C77" s="41" t="s">
        <v>18</v>
      </c>
      <c r="D77" s="20">
        <v>1</v>
      </c>
      <c r="E77" s="42">
        <v>100000</v>
      </c>
      <c r="F77" s="42">
        <v>50000</v>
      </c>
      <c r="G77" s="42">
        <f t="shared" si="1"/>
        <v>150000</v>
      </c>
      <c r="H77" s="18"/>
      <c r="I77" s="18"/>
    </row>
    <row r="78" spans="1:9" s="9" customFormat="1" ht="40.5" customHeight="1" x14ac:dyDescent="0.25">
      <c r="A78" s="20">
        <v>5</v>
      </c>
      <c r="B78" s="35" t="s">
        <v>45</v>
      </c>
      <c r="C78" s="36" t="s">
        <v>39</v>
      </c>
      <c r="D78" s="20">
        <v>1</v>
      </c>
      <c r="E78" s="23">
        <v>100000</v>
      </c>
      <c r="F78" s="21">
        <v>50000</v>
      </c>
      <c r="G78" s="42">
        <f t="shared" si="1"/>
        <v>150000</v>
      </c>
      <c r="H78" s="18"/>
      <c r="I78" s="18"/>
    </row>
    <row r="79" spans="1:9" s="9" customFormat="1" ht="40.5" customHeight="1" x14ac:dyDescent="0.25">
      <c r="A79" s="20"/>
      <c r="B79" s="38" t="s">
        <v>64</v>
      </c>
      <c r="C79" s="39"/>
      <c r="D79" s="20"/>
      <c r="E79" s="42"/>
      <c r="F79" s="42"/>
      <c r="G79" s="42">
        <f t="shared" si="1"/>
        <v>0</v>
      </c>
      <c r="H79" s="18"/>
      <c r="I79" s="18"/>
    </row>
    <row r="80" spans="1:9" s="9" customFormat="1" ht="40.5" customHeight="1" x14ac:dyDescent="0.25">
      <c r="A80" s="20">
        <v>1</v>
      </c>
      <c r="B80" s="40" t="s">
        <v>17</v>
      </c>
      <c r="C80" s="41" t="s">
        <v>18</v>
      </c>
      <c r="D80" s="20">
        <v>1</v>
      </c>
      <c r="E80" s="42">
        <v>100000</v>
      </c>
      <c r="F80" s="42">
        <v>50000</v>
      </c>
      <c r="G80" s="42">
        <f t="shared" ref="G80:G81" si="7">E80+F80</f>
        <v>150000</v>
      </c>
      <c r="H80" s="18"/>
      <c r="I80" s="18"/>
    </row>
    <row r="81" spans="1:9" s="9" customFormat="1" ht="40.5" customHeight="1" x14ac:dyDescent="0.25">
      <c r="A81" s="20">
        <v>2</v>
      </c>
      <c r="B81" s="35" t="s">
        <v>45</v>
      </c>
      <c r="C81" s="36" t="s">
        <v>39</v>
      </c>
      <c r="D81" s="20">
        <v>1</v>
      </c>
      <c r="E81" s="23">
        <v>100000</v>
      </c>
      <c r="F81" s="21">
        <v>50000</v>
      </c>
      <c r="G81" s="42">
        <f t="shared" si="7"/>
        <v>150000</v>
      </c>
      <c r="H81" s="18"/>
      <c r="I81" s="18"/>
    </row>
    <row r="82" spans="1:9" s="9" customFormat="1" ht="40.5" customHeight="1" x14ac:dyDescent="0.25">
      <c r="A82" s="20"/>
      <c r="B82" s="38" t="s">
        <v>66</v>
      </c>
      <c r="C82" s="39"/>
      <c r="D82" s="19"/>
      <c r="E82" s="19"/>
      <c r="F82" s="19"/>
      <c r="G82" s="42">
        <f t="shared" si="1"/>
        <v>0</v>
      </c>
      <c r="H82" s="18"/>
      <c r="I82" s="18"/>
    </row>
    <row r="83" spans="1:9" s="9" customFormat="1" ht="40.5" customHeight="1" x14ac:dyDescent="0.25">
      <c r="A83" s="20">
        <v>1</v>
      </c>
      <c r="B83" s="40" t="s">
        <v>62</v>
      </c>
      <c r="C83" s="41" t="s">
        <v>40</v>
      </c>
      <c r="D83" s="20">
        <v>1</v>
      </c>
      <c r="E83" s="42">
        <v>100000</v>
      </c>
      <c r="F83" s="42"/>
      <c r="G83" s="42">
        <f t="shared" ref="G83:G84" si="8">E83+F83</f>
        <v>100000</v>
      </c>
      <c r="H83" s="18"/>
      <c r="I83" s="18"/>
    </row>
    <row r="84" spans="1:9" s="9" customFormat="1" ht="40.5" customHeight="1" x14ac:dyDescent="0.25">
      <c r="A84" s="20"/>
      <c r="B84" s="38" t="s">
        <v>67</v>
      </c>
      <c r="C84" s="39"/>
      <c r="D84" s="19"/>
      <c r="E84" s="19"/>
      <c r="F84" s="19"/>
      <c r="G84" s="42">
        <f t="shared" si="8"/>
        <v>0</v>
      </c>
      <c r="H84" s="18"/>
      <c r="I84" s="18"/>
    </row>
    <row r="85" spans="1:9" s="9" customFormat="1" ht="40.5" customHeight="1" x14ac:dyDescent="0.25">
      <c r="A85" s="20">
        <v>1</v>
      </c>
      <c r="B85" s="40" t="s">
        <v>62</v>
      </c>
      <c r="C85" s="41" t="s">
        <v>40</v>
      </c>
      <c r="D85" s="20">
        <v>1</v>
      </c>
      <c r="E85" s="42">
        <v>100000</v>
      </c>
      <c r="F85" s="42"/>
      <c r="G85" s="42">
        <f t="shared" ref="G85:G86" si="9">E85+F85</f>
        <v>100000</v>
      </c>
      <c r="H85" s="18"/>
      <c r="I85" s="18"/>
    </row>
    <row r="86" spans="1:9" s="9" customFormat="1" ht="40.5" customHeight="1" x14ac:dyDescent="0.25">
      <c r="A86" s="20"/>
      <c r="B86" s="38" t="s">
        <v>68</v>
      </c>
      <c r="C86" s="39"/>
      <c r="D86" s="19"/>
      <c r="E86" s="19"/>
      <c r="F86" s="19"/>
      <c r="G86" s="42">
        <f t="shared" si="9"/>
        <v>0</v>
      </c>
      <c r="H86" s="18"/>
      <c r="I86" s="18"/>
    </row>
    <row r="87" spans="1:9" s="9" customFormat="1" ht="40.5" customHeight="1" x14ac:dyDescent="0.25">
      <c r="A87" s="20">
        <v>1</v>
      </c>
      <c r="B87" s="40" t="s">
        <v>62</v>
      </c>
      <c r="C87" s="41" t="s">
        <v>40</v>
      </c>
      <c r="D87" s="20">
        <v>1</v>
      </c>
      <c r="E87" s="42">
        <v>100000</v>
      </c>
      <c r="F87" s="42"/>
      <c r="G87" s="42">
        <f t="shared" ref="G87" si="10">E87+F87</f>
        <v>100000</v>
      </c>
      <c r="H87" s="18"/>
      <c r="I87" s="18"/>
    </row>
    <row r="88" spans="1:9" s="9" customFormat="1" ht="40.5" customHeight="1" x14ac:dyDescent="0.25">
      <c r="A88" s="20">
        <v>2</v>
      </c>
      <c r="B88" s="40" t="s">
        <v>45</v>
      </c>
      <c r="C88" s="41" t="s">
        <v>25</v>
      </c>
      <c r="D88" s="20">
        <v>1</v>
      </c>
      <c r="E88" s="42">
        <v>100000</v>
      </c>
      <c r="F88" s="42"/>
      <c r="G88" s="42">
        <f t="shared" ref="G88:G91" si="11">E88+F88</f>
        <v>100000</v>
      </c>
      <c r="H88" s="18"/>
      <c r="I88" s="18"/>
    </row>
    <row r="89" spans="1:9" s="9" customFormat="1" ht="40.5" customHeight="1" x14ac:dyDescent="0.25">
      <c r="A89" s="20"/>
      <c r="B89" s="38" t="s">
        <v>69</v>
      </c>
      <c r="C89" s="39"/>
      <c r="D89" s="19"/>
      <c r="E89" s="19"/>
      <c r="F89" s="19"/>
      <c r="G89" s="42">
        <f t="shared" si="11"/>
        <v>0</v>
      </c>
      <c r="H89" s="18"/>
      <c r="I89" s="18"/>
    </row>
    <row r="90" spans="1:9" s="9" customFormat="1" ht="40.5" customHeight="1" x14ac:dyDescent="0.25">
      <c r="A90" s="20">
        <v>1</v>
      </c>
      <c r="B90" s="40" t="s">
        <v>62</v>
      </c>
      <c r="C90" s="41" t="s">
        <v>40</v>
      </c>
      <c r="D90" s="20">
        <v>1</v>
      </c>
      <c r="E90" s="42">
        <v>100000</v>
      </c>
      <c r="F90" s="42"/>
      <c r="G90" s="42">
        <f t="shared" si="11"/>
        <v>100000</v>
      </c>
      <c r="H90" s="18"/>
      <c r="I90" s="18"/>
    </row>
    <row r="91" spans="1:9" s="9" customFormat="1" ht="40.5" customHeight="1" x14ac:dyDescent="0.25">
      <c r="A91" s="20">
        <v>2</v>
      </c>
      <c r="B91" s="40" t="s">
        <v>17</v>
      </c>
      <c r="C91" s="41" t="s">
        <v>18</v>
      </c>
      <c r="D91" s="20">
        <v>1</v>
      </c>
      <c r="E91" s="42">
        <v>100000</v>
      </c>
      <c r="F91" s="42"/>
      <c r="G91" s="42">
        <f t="shared" si="11"/>
        <v>100000</v>
      </c>
      <c r="H91" s="18"/>
      <c r="I91" s="18"/>
    </row>
    <row r="92" spans="1:9" s="9" customFormat="1" ht="40.5" customHeight="1" x14ac:dyDescent="0.25">
      <c r="A92" s="20"/>
      <c r="B92" s="38" t="s">
        <v>70</v>
      </c>
      <c r="C92" s="39"/>
      <c r="D92" s="19"/>
      <c r="E92" s="19"/>
      <c r="F92" s="19"/>
      <c r="G92" s="42">
        <f t="shared" ref="G92:G94" si="12">E92+F92</f>
        <v>0</v>
      </c>
      <c r="H92" s="18"/>
      <c r="I92" s="18"/>
    </row>
    <row r="93" spans="1:9" s="9" customFormat="1" ht="40.5" customHeight="1" x14ac:dyDescent="0.25">
      <c r="A93" s="20">
        <v>1</v>
      </c>
      <c r="B93" s="35" t="s">
        <v>34</v>
      </c>
      <c r="C93" s="36" t="s">
        <v>35</v>
      </c>
      <c r="D93" s="20">
        <v>1</v>
      </c>
      <c r="E93" s="42">
        <v>100000</v>
      </c>
      <c r="F93" s="42"/>
      <c r="G93" s="42">
        <f t="shared" si="12"/>
        <v>100000</v>
      </c>
      <c r="H93" s="18"/>
      <c r="I93" s="18"/>
    </row>
    <row r="94" spans="1:9" s="9" customFormat="1" ht="30" customHeight="1" x14ac:dyDescent="0.25">
      <c r="A94" s="20">
        <v>2</v>
      </c>
      <c r="B94" s="40" t="s">
        <v>17</v>
      </c>
      <c r="C94" s="41" t="s">
        <v>18</v>
      </c>
      <c r="D94" s="20">
        <v>1</v>
      </c>
      <c r="E94" s="42">
        <v>100000</v>
      </c>
      <c r="F94" s="42"/>
      <c r="G94" s="42">
        <f t="shared" si="12"/>
        <v>100000</v>
      </c>
      <c r="H94" s="24"/>
      <c r="I94" s="24"/>
    </row>
    <row r="95" spans="1:9" s="9" customFormat="1" ht="30" customHeight="1" x14ac:dyDescent="0.25">
      <c r="A95" s="20">
        <v>3</v>
      </c>
      <c r="B95" s="35" t="s">
        <v>32</v>
      </c>
      <c r="C95" s="36" t="s">
        <v>33</v>
      </c>
      <c r="D95" s="20">
        <v>1</v>
      </c>
      <c r="E95" s="23">
        <v>100000</v>
      </c>
      <c r="F95" s="21"/>
      <c r="G95" s="21">
        <f t="shared" ref="G95:G96" si="13">E95+F95</f>
        <v>100000</v>
      </c>
      <c r="H95" s="24"/>
      <c r="I95" s="24"/>
    </row>
    <row r="96" spans="1:9" s="9" customFormat="1" ht="30" customHeight="1" x14ac:dyDescent="0.25">
      <c r="A96" s="23"/>
      <c r="B96" s="30" t="s">
        <v>6</v>
      </c>
      <c r="C96" s="30"/>
      <c r="D96" s="30"/>
      <c r="E96" s="17">
        <f>SUM(E8:E95)</f>
        <v>7790000</v>
      </c>
      <c r="F96" s="17">
        <f>SUM(F8:F95)</f>
        <v>2500000</v>
      </c>
      <c r="G96" s="22">
        <f t="shared" si="13"/>
        <v>10290000</v>
      </c>
      <c r="H96" s="24"/>
      <c r="I96" s="24"/>
    </row>
    <row r="97" spans="1:24" s="9" customFormat="1" ht="30" customHeight="1" x14ac:dyDescent="0.25">
      <c r="A97" s="31" t="s">
        <v>72</v>
      </c>
      <c r="B97" s="31"/>
      <c r="C97" s="31"/>
      <c r="D97" s="31"/>
      <c r="E97" s="31"/>
      <c r="F97" s="31"/>
      <c r="G97" s="31"/>
      <c r="H97" s="31"/>
      <c r="I97" s="31"/>
    </row>
    <row r="98" spans="1:24" s="9" customFormat="1" ht="11.2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24" s="9" customFormat="1" ht="23.25" customHeight="1" x14ac:dyDescent="0.25">
      <c r="A99" s="5"/>
      <c r="B99" s="6"/>
      <c r="C99" s="6"/>
      <c r="D99" s="6"/>
      <c r="E99" s="32" t="s">
        <v>74</v>
      </c>
      <c r="F99" s="32"/>
      <c r="G99" s="32"/>
      <c r="H99" s="32"/>
      <c r="I99" s="32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ht="21" customHeight="1" x14ac:dyDescent="0.25">
      <c r="A100" s="33" t="s">
        <v>7</v>
      </c>
      <c r="B100" s="33"/>
      <c r="C100" s="33"/>
      <c r="D100" s="26" t="s">
        <v>8</v>
      </c>
      <c r="E100" s="26"/>
      <c r="F100" s="34" t="s">
        <v>9</v>
      </c>
      <c r="G100" s="34"/>
      <c r="H100" s="26" t="s">
        <v>10</v>
      </c>
      <c r="I100" s="26"/>
    </row>
    <row r="101" spans="1:24" x14ac:dyDescent="0.25">
      <c r="B101" s="12"/>
      <c r="C101" s="12"/>
      <c r="D101" s="13"/>
      <c r="E101" s="13"/>
      <c r="F101" s="14"/>
      <c r="G101" s="14"/>
      <c r="H101" s="13"/>
      <c r="I101" s="13"/>
    </row>
    <row r="102" spans="1:24" x14ac:dyDescent="0.25">
      <c r="B102" s="12"/>
      <c r="C102" s="12"/>
      <c r="D102" s="13"/>
      <c r="E102" s="13"/>
      <c r="F102" s="14"/>
      <c r="G102" s="14"/>
      <c r="H102" s="13"/>
      <c r="I102" s="13"/>
    </row>
    <row r="103" spans="1:24" x14ac:dyDescent="0.25">
      <c r="B103" s="12"/>
      <c r="C103" s="12"/>
      <c r="D103" s="13"/>
      <c r="E103" s="13"/>
      <c r="F103" s="14"/>
      <c r="G103" s="14"/>
      <c r="H103" s="13"/>
      <c r="I103" s="13"/>
    </row>
    <row r="104" spans="1:24" x14ac:dyDescent="0.25">
      <c r="B104" s="12"/>
      <c r="C104" s="12"/>
      <c r="D104" s="13"/>
      <c r="E104" s="13"/>
      <c r="F104" s="14"/>
      <c r="G104" s="14"/>
      <c r="H104" s="13"/>
      <c r="I104" s="13"/>
    </row>
    <row r="105" spans="1:24" x14ac:dyDescent="0.25">
      <c r="A105" s="27" t="s">
        <v>11</v>
      </c>
      <c r="B105" s="27"/>
      <c r="C105" s="27"/>
      <c r="D105" s="26" t="s">
        <v>12</v>
      </c>
      <c r="E105" s="26"/>
      <c r="F105" s="26" t="s">
        <v>13</v>
      </c>
      <c r="G105" s="26"/>
      <c r="H105" s="26" t="s">
        <v>73</v>
      </c>
      <c r="I105" s="26"/>
    </row>
    <row r="106" spans="1:24" x14ac:dyDescent="0.25">
      <c r="A106" s="28"/>
      <c r="B106" s="28"/>
      <c r="C106" s="15"/>
    </row>
    <row r="107" spans="1:24" x14ac:dyDescent="0.25">
      <c r="A107" s="28"/>
      <c r="B107" s="28"/>
      <c r="C107" s="15"/>
    </row>
  </sheetData>
  <autoFilter ref="C1:C107"/>
  <mergeCells count="40">
    <mergeCell ref="B86:C86"/>
    <mergeCell ref="B89:C89"/>
    <mergeCell ref="B92:C92"/>
    <mergeCell ref="B67:C67"/>
    <mergeCell ref="B73:C73"/>
    <mergeCell ref="B79:C79"/>
    <mergeCell ref="B82:C82"/>
    <mergeCell ref="B84:C84"/>
    <mergeCell ref="F105:G105"/>
    <mergeCell ref="H105:I105"/>
    <mergeCell ref="A107:B107"/>
    <mergeCell ref="A106:B106"/>
    <mergeCell ref="A5:I5"/>
    <mergeCell ref="B96:D96"/>
    <mergeCell ref="A97:I97"/>
    <mergeCell ref="E99:I99"/>
    <mergeCell ref="A100:C100"/>
    <mergeCell ref="D100:E100"/>
    <mergeCell ref="F100:G100"/>
    <mergeCell ref="H100:I100"/>
    <mergeCell ref="B6:C6"/>
    <mergeCell ref="B7:C7"/>
    <mergeCell ref="B10:C10"/>
    <mergeCell ref="B14:C14"/>
    <mergeCell ref="A1:D1"/>
    <mergeCell ref="A2:D2"/>
    <mergeCell ref="A3:D3"/>
    <mergeCell ref="A105:C105"/>
    <mergeCell ref="D105:E105"/>
    <mergeCell ref="B21:C21"/>
    <mergeCell ref="B25:C25"/>
    <mergeCell ref="B29:C29"/>
    <mergeCell ref="B35:C35"/>
    <mergeCell ref="B38:C38"/>
    <mergeCell ref="B46:C46"/>
    <mergeCell ref="B50:C50"/>
    <mergeCell ref="B54:C54"/>
    <mergeCell ref="B61:C61"/>
    <mergeCell ref="B57:C57"/>
    <mergeCell ref="B64:C64"/>
  </mergeCells>
  <printOptions horizontalCentered="1"/>
  <pageMargins left="0.56000000000000005" right="0.48" top="0.47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tong hop</vt:lpstr>
      <vt:lpstr>Sheet1</vt:lpstr>
      <vt:lpstr>'tong 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HAIHA-DT</cp:lastModifiedBy>
  <cp:lastPrinted>2018-07-26T07:57:46Z</cp:lastPrinted>
  <dcterms:created xsi:type="dcterms:W3CDTF">2018-03-16T07:42:33Z</dcterms:created>
  <dcterms:modified xsi:type="dcterms:W3CDTF">2018-07-26T08:06:35Z</dcterms:modified>
</cp:coreProperties>
</file>